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MARZO 2026\ITEMS NO CONTEMPLADOS\"/>
    </mc:Choice>
  </mc:AlternateContent>
  <bookViews>
    <workbookView xWindow="0" yWindow="0" windowWidth="28800" windowHeight="12435" activeTab="1"/>
  </bookViews>
  <sheets>
    <sheet name="COTIZADORES" sheetId="3" r:id="rId1"/>
    <sheet name="ESTUDIO DE MERCADO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S14" i="1"/>
  <c r="S13" i="1"/>
  <c r="AB6" i="1"/>
  <c r="AC6" i="1"/>
  <c r="AD6" i="1" s="1"/>
  <c r="AE6" i="1"/>
  <c r="AB11" i="1"/>
  <c r="AE11" i="1" s="1"/>
  <c r="AC11" i="1"/>
  <c r="AD11" i="1"/>
  <c r="AF11" i="1"/>
  <c r="AB12" i="1"/>
  <c r="AC12" i="1"/>
  <c r="AD12" i="1" s="1"/>
  <c r="AE12" i="1"/>
  <c r="AB15" i="1"/>
  <c r="AE15" i="1" s="1"/>
  <c r="AC15" i="1"/>
  <c r="AD15" i="1"/>
  <c r="AF15" i="1"/>
  <c r="AB16" i="1"/>
  <c r="AC16" i="1"/>
  <c r="AD16" i="1" s="1"/>
  <c r="AE16" i="1"/>
  <c r="AB17" i="1"/>
  <c r="AE17" i="1" s="1"/>
  <c r="AC17" i="1"/>
  <c r="AD17" i="1"/>
  <c r="AF17" i="1"/>
  <c r="AB5" i="1"/>
  <c r="Y17" i="1"/>
  <c r="Z17" i="1"/>
  <c r="AA17" i="1" s="1"/>
  <c r="Y16" i="1"/>
  <c r="Z16" i="1"/>
  <c r="AA16" i="1" s="1"/>
  <c r="Y15" i="1"/>
  <c r="Z15" i="1"/>
  <c r="AA15" i="1" s="1"/>
  <c r="Y14" i="1"/>
  <c r="Z14" i="1"/>
  <c r="AA14" i="1" s="1"/>
  <c r="Y13" i="1"/>
  <c r="Z13" i="1"/>
  <c r="AA13" i="1" s="1"/>
  <c r="Y12" i="1"/>
  <c r="Z12" i="1"/>
  <c r="AA12" i="1" s="1"/>
  <c r="Y11" i="1"/>
  <c r="Z11" i="1"/>
  <c r="AA11" i="1" s="1"/>
  <c r="Y7" i="1"/>
  <c r="Z7" i="1" s="1"/>
  <c r="AA7" i="1" s="1"/>
  <c r="Y8" i="1"/>
  <c r="Z8" i="1" s="1"/>
  <c r="AA8" i="1" s="1"/>
  <c r="Y9" i="1"/>
  <c r="Z9" i="1"/>
  <c r="AA9" i="1" s="1"/>
  <c r="Y10" i="1"/>
  <c r="Z10" i="1" s="1"/>
  <c r="AA10" i="1" s="1"/>
  <c r="AC5" i="1"/>
  <c r="AD5" i="1"/>
  <c r="Y6" i="1"/>
  <c r="Z6" i="1" s="1"/>
  <c r="AA6" i="1" s="1"/>
  <c r="Y5" i="1"/>
  <c r="Z5" i="1" s="1"/>
  <c r="AA5" i="1" s="1"/>
  <c r="AF16" i="1" l="1"/>
  <c r="AF12" i="1"/>
  <c r="AF6" i="1"/>
  <c r="S17" i="1"/>
  <c r="S16" i="1"/>
  <c r="S15" i="1"/>
  <c r="S12" i="1"/>
  <c r="S11" i="1"/>
  <c r="I7" i="1" l="1"/>
  <c r="S7" i="1"/>
  <c r="T8" i="1"/>
  <c r="U8" i="1"/>
  <c r="V8" i="1" s="1"/>
  <c r="T9" i="1"/>
  <c r="U9" i="1" s="1"/>
  <c r="V9" i="1" s="1"/>
  <c r="T10" i="1"/>
  <c r="U10" i="1" s="1"/>
  <c r="V10" i="1" s="1"/>
  <c r="T11" i="1"/>
  <c r="U11" i="1" s="1"/>
  <c r="V11" i="1" s="1"/>
  <c r="T12" i="1"/>
  <c r="U12" i="1" s="1"/>
  <c r="V12" i="1" s="1"/>
  <c r="T13" i="1"/>
  <c r="U13" i="1" s="1"/>
  <c r="V13" i="1" s="1"/>
  <c r="T14" i="1"/>
  <c r="U14" i="1" s="1"/>
  <c r="T15" i="1"/>
  <c r="U15" i="1" s="1"/>
  <c r="V15" i="1" s="1"/>
  <c r="T16" i="1"/>
  <c r="U16" i="1" s="1"/>
  <c r="V16" i="1" s="1"/>
  <c r="T17" i="1"/>
  <c r="U17" i="1" s="1"/>
  <c r="V17" i="1" s="1"/>
  <c r="N7" i="1"/>
  <c r="N6" i="1"/>
  <c r="I6" i="1"/>
  <c r="T6" i="1"/>
  <c r="U6" i="1" s="1"/>
  <c r="V6" i="1" s="1"/>
  <c r="S6" i="1"/>
  <c r="J6" i="1"/>
  <c r="K6" i="1" s="1"/>
  <c r="L6" i="1" s="1"/>
  <c r="O6" i="1"/>
  <c r="P6" i="1" s="1"/>
  <c r="Q6" i="1" s="1"/>
  <c r="I5" i="1"/>
  <c r="S5" i="1"/>
  <c r="O7" i="1"/>
  <c r="P7" i="1" s="1"/>
  <c r="Q7" i="1" s="1"/>
  <c r="O8" i="1"/>
  <c r="P8" i="1" s="1"/>
  <c r="O9" i="1"/>
  <c r="P9" i="1" s="1"/>
  <c r="Q9" i="1" s="1"/>
  <c r="O10" i="1"/>
  <c r="P10" i="1" s="1"/>
  <c r="Q10" i="1" s="1"/>
  <c r="O11" i="1"/>
  <c r="P11" i="1" s="1"/>
  <c r="Q11" i="1" s="1"/>
  <c r="O12" i="1"/>
  <c r="P12" i="1" s="1"/>
  <c r="Q12" i="1" s="1"/>
  <c r="O13" i="1"/>
  <c r="P13" i="1" s="1"/>
  <c r="O14" i="1"/>
  <c r="P14" i="1" s="1"/>
  <c r="Q14" i="1" s="1"/>
  <c r="O15" i="1"/>
  <c r="P15" i="1" s="1"/>
  <c r="Q15" i="1" s="1"/>
  <c r="O16" i="1"/>
  <c r="P16" i="1" s="1"/>
  <c r="Q16" i="1" s="1"/>
  <c r="O17" i="1"/>
  <c r="P17" i="1"/>
  <c r="Q17" i="1" s="1"/>
  <c r="J7" i="1"/>
  <c r="K7" i="1" s="1"/>
  <c r="J8" i="1"/>
  <c r="K8" i="1" s="1"/>
  <c r="L8" i="1" s="1"/>
  <c r="J9" i="1"/>
  <c r="K9" i="1" s="1"/>
  <c r="J10" i="1"/>
  <c r="K10" i="1" s="1"/>
  <c r="AC10" i="1" s="1"/>
  <c r="J11" i="1"/>
  <c r="K11" i="1" s="1"/>
  <c r="L11" i="1" s="1"/>
  <c r="J12" i="1"/>
  <c r="K12" i="1" s="1"/>
  <c r="L12" i="1" s="1"/>
  <c r="J13" i="1"/>
  <c r="K13" i="1" s="1"/>
  <c r="L13" i="1" s="1"/>
  <c r="J14" i="1"/>
  <c r="K14" i="1" s="1"/>
  <c r="L14" i="1" s="1"/>
  <c r="J15" i="1"/>
  <c r="K15" i="1" s="1"/>
  <c r="L15" i="1" s="1"/>
  <c r="J16" i="1"/>
  <c r="K16" i="1" s="1"/>
  <c r="L16" i="1" s="1"/>
  <c r="J17" i="1"/>
  <c r="K17" i="1" s="1"/>
  <c r="L17" i="1" s="1"/>
  <c r="N5" i="1"/>
  <c r="J5" i="1"/>
  <c r="K5" i="1" s="1"/>
  <c r="L9" i="1" l="1"/>
  <c r="AB9" i="1"/>
  <c r="AC9" i="1"/>
  <c r="L7" i="1"/>
  <c r="L10" i="1"/>
  <c r="AB10" i="1"/>
  <c r="AD10" i="1" s="1"/>
  <c r="Q8" i="1"/>
  <c r="AC8" i="1"/>
  <c r="AB8" i="1"/>
  <c r="V14" i="1"/>
  <c r="AB14" i="1"/>
  <c r="AC14" i="1"/>
  <c r="Q13" i="1"/>
  <c r="AB13" i="1"/>
  <c r="AC13" i="1"/>
  <c r="T7" i="1"/>
  <c r="U7" i="1" s="1"/>
  <c r="AB7" i="1" s="1"/>
  <c r="T5" i="1"/>
  <c r="U5" i="1" s="1"/>
  <c r="O5" i="1"/>
  <c r="P5" i="1" s="1"/>
  <c r="Q5" i="1" s="1"/>
  <c r="E3" i="1"/>
  <c r="C3" i="1"/>
  <c r="AC7" i="1" l="1"/>
  <c r="AD7" i="1" s="1"/>
  <c r="AE9" i="1"/>
  <c r="AF9" i="1"/>
  <c r="AD9" i="1"/>
  <c r="AE10" i="1"/>
  <c r="AF10" i="1"/>
  <c r="AD8" i="1"/>
  <c r="AE8" i="1"/>
  <c r="AF8" i="1"/>
  <c r="AD14" i="1"/>
  <c r="AE14" i="1"/>
  <c r="AF14" i="1"/>
  <c r="AE13" i="1"/>
  <c r="AF13" i="1"/>
  <c r="AD13" i="1"/>
  <c r="V7" i="1"/>
  <c r="V5" i="1"/>
  <c r="L5" i="1"/>
  <c r="AF7" i="1" l="1"/>
  <c r="AE7" i="1"/>
  <c r="AF5" i="1"/>
  <c r="AE5" i="1"/>
</calcChain>
</file>

<file path=xl/sharedStrings.xml><?xml version="1.0" encoding="utf-8"?>
<sst xmlns="http://schemas.openxmlformats.org/spreadsheetml/2006/main" count="240" uniqueCount="140">
  <si>
    <t>ESTRUCTURA DE COSTOS</t>
  </si>
  <si>
    <t>COTIZACIÓN 1</t>
  </si>
  <si>
    <t>COTIZACIÓN 2</t>
  </si>
  <si>
    <t>COTIZACIÓN 3</t>
  </si>
  <si>
    <t>PROYECTO</t>
  </si>
  <si>
    <t>OBJETO</t>
  </si>
  <si>
    <t>ITEM</t>
  </si>
  <si>
    <t>PERFIL / ELEMENTO / SERVICIO</t>
  </si>
  <si>
    <t>DESCRIPCIÓN TÉCNICA</t>
  </si>
  <si>
    <t>UNIDAD DE MEDIDA</t>
  </si>
  <si>
    <t>CANTIDAD</t>
  </si>
  <si>
    <t xml:space="preserve">PERIODO </t>
  </si>
  <si>
    <t>EMPRESAS</t>
  </si>
  <si>
    <t>VALOR UNITARIO SIN IVA</t>
  </si>
  <si>
    <t>IVA</t>
  </si>
  <si>
    <t>VALOR UNITARIO CON IVA</t>
  </si>
  <si>
    <t>VALOR TOTAL</t>
  </si>
  <si>
    <t>PROMEDIO</t>
  </si>
  <si>
    <t>DESVIACIÓN ESTANDAR</t>
  </si>
  <si>
    <t>COHEFICIENTE DE VARIACIÓN</t>
  </si>
  <si>
    <t xml:space="preserve">VALOR MAXIMO </t>
  </si>
  <si>
    <t>VALOR MINIMO</t>
  </si>
  <si>
    <t>UNIDAD</t>
  </si>
  <si>
    <t>N/A</t>
  </si>
  <si>
    <t>Tallerista con experiencia con organizaciones sociales o instancias de diversas expresiones artísticas</t>
  </si>
  <si>
    <t>TALLERISTA</t>
  </si>
  <si>
    <t>Maestro de ceremonias/ presentador(a)/ moderador(a) con un experiencia en la presentación de eventos culturales.</t>
  </si>
  <si>
    <t>PRESENTADOR</t>
  </si>
  <si>
    <t>Apoyos logístico título de bachiller.</t>
  </si>
  <si>
    <t>Pendon de 1 X 2.0 del flayer oficial de los eventos de acuerdos con araña</t>
  </si>
  <si>
    <t>Alquiler De Sonido Cabina De 400 A 500 Watts Rms Con Sus Respectivos Tripodes Si Los Necesita  Y Dos (2)  Microfonos Inalambricos Com Alcance De 100 Metros,  Varias Bandas Y Rango Variable; (Debe Incluir Todos Los Cables Y Conexiones Necesarias Para Su Correcto Funcionamiento) Incluye Transporte, Montaje Y Desmontaje Actividad Al Aire Libre, Tiempo 1  Horas</t>
  </si>
  <si>
    <t>Laberinto de Complejidad Media</t>
  </si>
  <si>
    <t>Juego de Concentración y Astucia</t>
  </si>
  <si>
    <t>Cubo Soma en Madera</t>
  </si>
  <si>
    <t>Torre de Texturas</t>
  </si>
  <si>
    <t>Bingo del Reciclaje - Juego cooperativo</t>
  </si>
  <si>
    <t>PENDÓN</t>
  </si>
  <si>
    <t>LOGISTICA</t>
  </si>
  <si>
    <t>SONIDO</t>
  </si>
  <si>
    <t>PLANTA ELÉCTRICA</t>
  </si>
  <si>
    <t>JUEGO DIDACTICO</t>
  </si>
  <si>
    <t>IDARTES / JUAN PABLO ALVAREZ</t>
  </si>
  <si>
    <t>ARKANOS PRODUCCIONES</t>
  </si>
  <si>
    <t>JAIDER CARDONA BAQUERO</t>
  </si>
  <si>
    <t>ODEC SAS</t>
  </si>
  <si>
    <t>FUNDACIÓN JUGANDO EN SERIO</t>
  </si>
  <si>
    <t>RAARTASPORT</t>
  </si>
  <si>
    <t>MACHPRINT</t>
  </si>
  <si>
    <t>FUNDESCO</t>
  </si>
  <si>
    <t>360 PUBLICIDAD</t>
  </si>
  <si>
    <t>JAGUAR PRODUCCIONES</t>
  </si>
  <si>
    <t>D &amp; R PRODUCCIONES SAS</t>
  </si>
  <si>
    <t>Juego fabricado en alambre semiacerado y madera MDF con impresión serigráfica en policromía a base de tintas UV no tóxicas, compuesto por una base con 6 ejes que sostiene 3 varillas de alambre semiacerado, las cuales se entrecruzan, contienen en total 8 cuentas plásticas y 6 figuras en madera como luna, marciano, estrella, cohete, saturno y sol</t>
  </si>
  <si>
    <t xml:space="preserve">Guante Marioneta - Juego Infantil  </t>
  </si>
  <si>
    <t>Guante elaborado en tela con diferentes colores y texturas. Contiene en cada uno de sus dedos un titere que puede representar un animal, persona o cosa. Adicionalmente trae accesorios decorativos para realizar interacciones didácticas.</t>
  </si>
  <si>
    <t>Juego fabricado en madera perillo, compuesto por 7 piezas, las cuales 6 de ellas son tetra cubos y 1 es un tricubo no lineal, todas están construidas por polícubos de 2,5 x 2,5 x 2,5 cm de orden de tres o cuatro.</t>
  </si>
  <si>
    <t>Juego fabricado en madera perillo, MDF y pino, con impresión serigráfica en policromía a base de tintas UV no tóxicas en alto relieve, compuesto por 1 torre de 28 x 9 x 8,5 cm, 1 ordenador de tarjetas de 27 x 6,4 x 0,5 cm, 6 cubos de 4 x 4 x 4 cm con 1 diseño diferente de textura impreso en alto relieve por cada una de seis las caras y 36 fichas con texturas impresas en alto relieve.</t>
  </si>
  <si>
    <t>Bingo elaborado en madera MDF, pintado con pinturas no tóxicas de diferentes colores y con impresión serigrafíca a base de tintas UV no tóxicas. Compuesto por 1 bombo, 6 tableros,24 fichas con ilustraciones de diferentes desechos y 72 fichas para cubrir (24 de color azul, 24 de color verde y 24 de color gris).</t>
  </si>
  <si>
    <t xml:space="preserve">Mecanica del Reloj - Juego Didáctico </t>
  </si>
  <si>
    <t>Juego mecánica del reloj elaborado en plástico abs de diferentes colores, piezas multiconectoras para armar 7 modelos diferentes. Compueto por 195 piezas, piñones, motor, bases, barras conectoras, ruedas, elementos decorativos. Incluye instructivo de 24 páginas. (No incluye baterías).</t>
  </si>
  <si>
    <t>JUGANDO Y EDUCANDO</t>
  </si>
  <si>
    <t>DIDACTICOS PINOCHO</t>
  </si>
  <si>
    <t>ATARA PROYECTOS SOLUCIONES SAS</t>
  </si>
  <si>
    <t>MADERACTICOS</t>
  </si>
  <si>
    <t>DATOS DE LAS PERSONAS Y/O EMPRESAS COTIZADORAS</t>
  </si>
  <si>
    <t>EMPRESA</t>
  </si>
  <si>
    <t>NIT</t>
  </si>
  <si>
    <t>NOMBRE DE QUIEN COTIZO</t>
  </si>
  <si>
    <t>FECHA EN QUE REMITE LA COTIZACIÓN</t>
  </si>
  <si>
    <t>MODO DE RECEPCION Y/O RECOPILACION</t>
  </si>
  <si>
    <t>CORREO ELECTRONICO</t>
  </si>
  <si>
    <t>DIRECCION</t>
  </si>
  <si>
    <t>TELEFONO</t>
  </si>
  <si>
    <t>DIANA CAROLINA BAUTISTA</t>
  </si>
  <si>
    <r>
      <rPr>
        <b/>
        <sz val="18"/>
        <color theme="1"/>
        <rFont val="Garamond"/>
        <family val="1"/>
      </rPr>
      <t xml:space="preserve">Nota: </t>
    </r>
    <r>
      <rPr>
        <sz val="18"/>
        <color theme="1"/>
        <rFont val="Garamond"/>
        <family val="1"/>
      </rPr>
      <t>El oferente y, en su momento, el contratista deberán contemplar en su oferta económica todas las tasas, impuestos y contribuciones aplicables, conforme a la normativa legal vigente.</t>
    </r>
  </si>
  <si>
    <t xml:space="preserve">DIDÁCTICOS PINOCHO </t>
  </si>
  <si>
    <t>800026451-0</t>
  </si>
  <si>
    <t>contactos@didacticospinocho.com</t>
  </si>
  <si>
    <t>Calle 17F No. 126-29</t>
  </si>
  <si>
    <t>313 861 2753</t>
  </si>
  <si>
    <t>DIDACTICOS JUGANDO Y EDUCANDO SAS</t>
  </si>
  <si>
    <t>901144615-6</t>
  </si>
  <si>
    <t>jugandoyeducando@hotmail.com</t>
  </si>
  <si>
    <t>Avenida 19 # 114A - 22, Bogota</t>
  </si>
  <si>
    <t>1010357889-1</t>
  </si>
  <si>
    <t>MARICEL BERNAL</t>
  </si>
  <si>
    <t>DIAGONAL 54 16 - 5</t>
  </si>
  <si>
    <t>arkanosproducciones@gmail.com</t>
  </si>
  <si>
    <t>901402151-8</t>
  </si>
  <si>
    <t xml:space="preserve">CORREO ELECTRONICO </t>
  </si>
  <si>
    <t>Odecsas@gmail.co</t>
  </si>
  <si>
    <t>CALLE 7 81 107</t>
  </si>
  <si>
    <t>901611503-3</t>
  </si>
  <si>
    <t>Diag. 50A No. 18-48 Sur Bogotá</t>
  </si>
  <si>
    <t>MACHPRINT SAS</t>
  </si>
  <si>
    <t>machprint.contacto@gmail.com</t>
  </si>
  <si>
    <t xml:space="preserve">JAIDER CARDONA </t>
  </si>
  <si>
    <t>1026280802-6</t>
  </si>
  <si>
    <t>yjcbb66@hotmail.com</t>
  </si>
  <si>
    <t>CLL 62D Sur 69B-18</t>
  </si>
  <si>
    <t>OSCAR MONDRAGON</t>
  </si>
  <si>
    <t>MARCO NEL VARGAS</t>
  </si>
  <si>
    <t xml:space="preserve">IDARTES </t>
  </si>
  <si>
    <t>900413030-9</t>
  </si>
  <si>
    <t>prensa@ipaudivisual.com.co</t>
  </si>
  <si>
    <t>Cra. 8 #15-46</t>
  </si>
  <si>
    <t>FUNDACIÓN JUGANDO ENSERIO</t>
  </si>
  <si>
    <t>900350680-4</t>
  </si>
  <si>
    <t>fundacionjugandoenserio@hotmail.com</t>
  </si>
  <si>
    <t>Calle 38 b sur # 78 - 30 sur</t>
  </si>
  <si>
    <t>RAATASPORT</t>
  </si>
  <si>
    <t>1030692845-5</t>
  </si>
  <si>
    <t>aidencamiloguerreros@gmail.com</t>
  </si>
  <si>
    <t>Carrera 7A #2 - 99</t>
  </si>
  <si>
    <t>PUBLICIDAD 360</t>
  </si>
  <si>
    <t>1010210769-3</t>
  </si>
  <si>
    <t>360publicidadprint@gmail.com</t>
  </si>
  <si>
    <t>Carrera 18 #140 - 26</t>
  </si>
  <si>
    <t>900673569-0</t>
  </si>
  <si>
    <t>comercial@jaguareventos.com</t>
  </si>
  <si>
    <t xml:space="preserve">Calle 163 A No 39-14 </t>
  </si>
  <si>
    <t>315 306 93 25</t>
  </si>
  <si>
    <t>900887967-8</t>
  </si>
  <si>
    <t>dyrproducciones15@gmail.com</t>
  </si>
  <si>
    <t>Calle 18A SUR # 30 - 92</t>
  </si>
  <si>
    <t xml:space="preserve">316 8214571
</t>
  </si>
  <si>
    <t>ATARA PROYECTOS Y SOLUCIONES SAS</t>
  </si>
  <si>
    <t>901662231-3</t>
  </si>
  <si>
    <t>JOSE JOAQUIN DOMINGUEZ</t>
  </si>
  <si>
    <t>info.servicios@atarapeisas.com</t>
  </si>
  <si>
    <t>Calle 9A 15 44</t>
  </si>
  <si>
    <t>Calle 53 15 29</t>
  </si>
  <si>
    <t>24869444-4</t>
  </si>
  <si>
    <t>ventas@maderacticos.com</t>
  </si>
  <si>
    <t xml:space="preserve">D&amp;R PRODUCCIONES SAS </t>
  </si>
  <si>
    <t xml:space="preserve">Alquler de planta electrónica ultra insonora distribuidores eléctricos trifásicos 110v/220v/400a de alimentación </t>
  </si>
  <si>
    <t>SUSEQUID</t>
  </si>
  <si>
    <t>900.368.250-1</t>
  </si>
  <si>
    <t>ventas5@susequid.com.co</t>
  </si>
  <si>
    <t>Calle 9 41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</si>
</sst>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[$$-240A]\ * #,##0_-;\-[$$-240A]\ * #,##0_-;_-[$$-240A]\ * &quot;-&quot;??_-;_-@_-"/>
    <numFmt numFmtId="165" formatCode="_-&quot;$&quot;\ * #,##0_-;\-&quot;$&quot;\ * #,##0_-;_-&quot;$&quot;\ * &quot;-&quot;??_-;_-@_-"/>
    <numFmt numFmtId="166" formatCode="_-[$$-409]* #,##0_ ;_-[$$-409]* \-#,##0\ ;_-[$$-409]* &quot;-&quot;??_ ;_-@_ "/>
    <numFmt numFmtId="167" formatCode="_-* #,##0.00\ [$€-C0A]_-;\-* #,##0.00\ [$€-C0A]_-;_-* &quot;-&quot;??\ [$€-C0A]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28"/>
      <color theme="0"/>
      <name val="Garamond"/>
      <family val="1"/>
    </font>
    <font>
      <b/>
      <sz val="22"/>
      <color theme="0"/>
      <name val="Garamond"/>
      <family val="1"/>
    </font>
    <font>
      <b/>
      <sz val="11"/>
      <color theme="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sz val="12"/>
      <color theme="0"/>
      <name val="Garamond"/>
      <family val="1"/>
    </font>
    <font>
      <sz val="12"/>
      <color theme="1"/>
      <name val="Garamond"/>
      <family val="1"/>
    </font>
    <font>
      <sz val="10"/>
      <name val="Arial"/>
      <family val="2"/>
    </font>
    <font>
      <sz val="12"/>
      <color rgb="FF000000"/>
      <name val="Garamond"/>
      <family val="1"/>
    </font>
    <font>
      <sz val="10"/>
      <color rgb="FF000000"/>
      <name val="Calibri"/>
      <family val="2"/>
      <scheme val="minor"/>
    </font>
    <font>
      <sz val="10"/>
      <color theme="1"/>
      <name val="Lato"/>
      <family val="2"/>
    </font>
    <font>
      <b/>
      <sz val="20"/>
      <color theme="0"/>
      <name val="Garamond"/>
      <family val="1"/>
    </font>
    <font>
      <b/>
      <sz val="9"/>
      <color theme="0"/>
      <name val="Garamond"/>
      <family val="1"/>
    </font>
    <font>
      <sz val="11"/>
      <color rgb="FF000000"/>
      <name val="Garamond"/>
      <family val="1"/>
    </font>
    <font>
      <sz val="18"/>
      <color theme="1"/>
      <name val="Garamond"/>
      <family val="1"/>
    </font>
    <font>
      <b/>
      <sz val="18"/>
      <color theme="1"/>
      <name val="Garamond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2" fillId="0" borderId="0"/>
    <xf numFmtId="0" fontId="19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center" vertical="center" wrapText="1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165" fontId="8" fillId="3" borderId="8" xfId="4" applyNumberFormat="1" applyFont="1" applyFill="1" applyBorder="1" applyAlignment="1">
      <alignment horizontal="center" vertical="center" wrapText="1"/>
    </xf>
    <xf numFmtId="165" fontId="8" fillId="3" borderId="9" xfId="4" applyNumberFormat="1" applyFont="1" applyFill="1" applyBorder="1" applyAlignment="1">
      <alignment horizontal="center" vertical="center" wrapText="1"/>
    </xf>
    <xf numFmtId="165" fontId="8" fillId="3" borderId="7" xfId="4" applyNumberFormat="1" applyFont="1" applyFill="1" applyBorder="1" applyAlignment="1">
      <alignment horizontal="center" vertical="center" wrapText="1"/>
    </xf>
    <xf numFmtId="164" fontId="8" fillId="3" borderId="8" xfId="1" applyNumberFormat="1" applyFont="1" applyFill="1" applyBorder="1" applyAlignment="1">
      <alignment horizontal="center" vertical="center" wrapText="1"/>
    </xf>
    <xf numFmtId="164" fontId="8" fillId="3" borderId="10" xfId="1" applyNumberFormat="1" applyFont="1" applyFill="1" applyBorder="1" applyAlignment="1">
      <alignment horizontal="center" vertical="center" wrapText="1"/>
    </xf>
    <xf numFmtId="164" fontId="8" fillId="3" borderId="11" xfId="1" applyNumberFormat="1" applyFont="1" applyFill="1" applyBorder="1" applyAlignment="1">
      <alignment horizontal="center" vertical="center" wrapText="1"/>
    </xf>
    <xf numFmtId="164" fontId="8" fillId="3" borderId="12" xfId="1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4" borderId="15" xfId="5" applyFont="1" applyFill="1" applyBorder="1" applyAlignment="1">
      <alignment horizontal="center" vertical="center" wrapText="1"/>
    </xf>
    <xf numFmtId="164" fontId="11" fillId="4" borderId="17" xfId="1" applyNumberFormat="1" applyFont="1" applyFill="1" applyBorder="1" applyAlignment="1">
      <alignment horizontal="center" vertical="center" wrapText="1"/>
    </xf>
    <xf numFmtId="1" fontId="9" fillId="4" borderId="16" xfId="0" applyNumberFormat="1" applyFont="1" applyFill="1" applyBorder="1" applyAlignment="1">
      <alignment horizontal="center" vertical="center" wrapText="1"/>
    </xf>
    <xf numFmtId="164" fontId="9" fillId="4" borderId="17" xfId="1" applyNumberFormat="1" applyFont="1" applyFill="1" applyBorder="1" applyAlignment="1">
      <alignment horizontal="center" vertical="center" wrapText="1"/>
    </xf>
    <xf numFmtId="164" fontId="9" fillId="4" borderId="18" xfId="1" applyNumberFormat="1" applyFont="1" applyFill="1" applyBorder="1" applyAlignment="1">
      <alignment horizontal="center" vertical="center" wrapText="1"/>
    </xf>
    <xf numFmtId="164" fontId="9" fillId="4" borderId="24" xfId="1" applyNumberFormat="1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" fontId="9" fillId="4" borderId="23" xfId="0" applyNumberFormat="1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166" fontId="9" fillId="4" borderId="23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4" fontId="16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14" fontId="2" fillId="0" borderId="15" xfId="0" applyNumberFormat="1" applyFont="1" applyBorder="1"/>
    <xf numFmtId="0" fontId="4" fillId="2" borderId="0" xfId="0" applyFont="1" applyFill="1" applyBorder="1" applyAlignment="1">
      <alignment horizontal="center" vertical="center" wrapText="1"/>
    </xf>
    <xf numFmtId="164" fontId="8" fillId="3" borderId="13" xfId="1" applyNumberFormat="1" applyFont="1" applyFill="1" applyBorder="1" applyAlignment="1">
      <alignment horizontal="center" vertical="center" wrapText="1"/>
    </xf>
    <xf numFmtId="164" fontId="8" fillId="3" borderId="14" xfId="1" applyNumberFormat="1" applyFont="1" applyFill="1" applyBorder="1" applyAlignment="1">
      <alignment horizontal="center" vertical="center" wrapText="1"/>
    </xf>
    <xf numFmtId="164" fontId="8" fillId="3" borderId="9" xfId="1" applyNumberFormat="1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164" fontId="8" fillId="3" borderId="25" xfId="1" applyNumberFormat="1" applyFont="1" applyFill="1" applyBorder="1" applyAlignment="1">
      <alignment horizontal="center" vertical="center" wrapText="1"/>
    </xf>
    <xf numFmtId="164" fontId="9" fillId="4" borderId="23" xfId="0" applyNumberFormat="1" applyFont="1" applyFill="1" applyBorder="1" applyAlignment="1">
      <alignment horizontal="center" vertical="center" wrapText="1"/>
    </xf>
    <xf numFmtId="164" fontId="9" fillId="4" borderId="15" xfId="0" applyNumberFormat="1" applyFont="1" applyFill="1" applyBorder="1" applyAlignment="1">
      <alignment horizontal="center" vertical="center" wrapText="1"/>
    </xf>
    <xf numFmtId="9" fontId="9" fillId="4" borderId="15" xfId="3" applyFont="1" applyFill="1" applyBorder="1" applyAlignment="1">
      <alignment horizontal="center" vertical="center" wrapText="1"/>
    </xf>
    <xf numFmtId="164" fontId="9" fillId="4" borderId="15" xfId="3" applyNumberFormat="1" applyFont="1" applyFill="1" applyBorder="1" applyAlignment="1">
      <alignment horizontal="center" vertical="center" wrapText="1"/>
    </xf>
    <xf numFmtId="164" fontId="9" fillId="4" borderId="21" xfId="3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 wrapText="1"/>
    </xf>
    <xf numFmtId="0" fontId="9" fillId="4" borderId="15" xfId="5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167" fontId="13" fillId="4" borderId="15" xfId="0" applyNumberFormat="1" applyFont="1" applyFill="1" applyBorder="1" applyAlignment="1">
      <alignment horizontal="center" vertical="center" wrapText="1"/>
    </xf>
    <xf numFmtId="42" fontId="13" fillId="4" borderId="15" xfId="2" applyNumberFormat="1" applyFont="1" applyFill="1" applyBorder="1" applyAlignment="1">
      <alignment horizontal="center" vertical="center" wrapText="1"/>
    </xf>
    <xf numFmtId="164" fontId="9" fillId="4" borderId="15" xfId="1" applyNumberFormat="1" applyFont="1" applyFill="1" applyBorder="1" applyAlignment="1">
      <alignment horizontal="center" vertical="center" wrapText="1"/>
    </xf>
    <xf numFmtId="164" fontId="9" fillId="4" borderId="35" xfId="1" applyNumberFormat="1" applyFont="1" applyFill="1" applyBorder="1" applyAlignment="1">
      <alignment horizontal="center" vertical="center" wrapText="1"/>
    </xf>
    <xf numFmtId="164" fontId="9" fillId="4" borderId="20" xfId="1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4" borderId="15" xfId="6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164" fontId="9" fillId="4" borderId="19" xfId="1" applyNumberFormat="1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164" fontId="9" fillId="4" borderId="21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38" xfId="1" applyNumberFormat="1" applyFont="1" applyFill="1" applyBorder="1" applyAlignment="1">
      <alignment horizontal="center" vertical="center" wrapText="1"/>
    </xf>
    <xf numFmtId="164" fontId="9" fillId="4" borderId="39" xfId="1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</cellXfs>
  <cellStyles count="8">
    <cellStyle name="Hyperlink" xfId="7"/>
    <cellStyle name="Moneda" xfId="1" builtinId="4"/>
    <cellStyle name="Moneda [0]" xfId="2" builtinId="7"/>
    <cellStyle name="Moneda 3" xfId="4"/>
    <cellStyle name="Normal" xfId="0" builtinId="0"/>
    <cellStyle name="Normal 2" xfId="5"/>
    <cellStyle name="Normal 2 2" xfId="6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360publicidadprint@gmail.com" TargetMode="External"/><Relationship Id="rId13" Type="http://schemas.openxmlformats.org/officeDocument/2006/relationships/hyperlink" Target="mailto:ventas5@susequid.com.co" TargetMode="External"/><Relationship Id="rId3" Type="http://schemas.openxmlformats.org/officeDocument/2006/relationships/hyperlink" Target="mailto:machprint.contacto@gmail.com" TargetMode="External"/><Relationship Id="rId7" Type="http://schemas.openxmlformats.org/officeDocument/2006/relationships/hyperlink" Target="mailto:aidencamiloguerreros@gmail.com" TargetMode="External"/><Relationship Id="rId12" Type="http://schemas.openxmlformats.org/officeDocument/2006/relationships/hyperlink" Target="mailto:ventas@maderacticos.com" TargetMode="External"/><Relationship Id="rId2" Type="http://schemas.openxmlformats.org/officeDocument/2006/relationships/hyperlink" Target="mailto:Odecsas@gmail.co" TargetMode="External"/><Relationship Id="rId1" Type="http://schemas.openxmlformats.org/officeDocument/2006/relationships/hyperlink" Target="mailto:arkanosproducciones@gmail.com" TargetMode="External"/><Relationship Id="rId6" Type="http://schemas.openxmlformats.org/officeDocument/2006/relationships/hyperlink" Target="mailto:fundacionjugandoenserio@hotmail.com" TargetMode="External"/><Relationship Id="rId11" Type="http://schemas.openxmlformats.org/officeDocument/2006/relationships/hyperlink" Target="mailto:info.servicios@atarapeisas.com" TargetMode="External"/><Relationship Id="rId5" Type="http://schemas.openxmlformats.org/officeDocument/2006/relationships/hyperlink" Target="mailto:prensa@ipaudivisual.com.co" TargetMode="External"/><Relationship Id="rId10" Type="http://schemas.openxmlformats.org/officeDocument/2006/relationships/hyperlink" Target="mailto:dyrproducciones15@gmail.com" TargetMode="External"/><Relationship Id="rId4" Type="http://schemas.openxmlformats.org/officeDocument/2006/relationships/hyperlink" Target="mailto:yjcbb66@hotmail.com" TargetMode="External"/><Relationship Id="rId9" Type="http://schemas.openxmlformats.org/officeDocument/2006/relationships/hyperlink" Target="mailto:comercial@jaguarevento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9"/>
  <sheetViews>
    <sheetView workbookViewId="0">
      <selection activeCell="B2" sqref="B2:I3"/>
    </sheetView>
  </sheetViews>
  <sheetFormatPr baseColWidth="10" defaultRowHeight="15"/>
  <cols>
    <col min="1" max="1" width="11.42578125" style="1"/>
    <col min="2" max="2" width="28.7109375" style="1" customWidth="1"/>
    <col min="3" max="3" width="15" style="1" customWidth="1"/>
    <col min="4" max="4" width="37.85546875" style="1" customWidth="1"/>
    <col min="5" max="5" width="13" style="1" customWidth="1"/>
    <col min="6" max="6" width="25" style="1" customWidth="1"/>
    <col min="7" max="7" width="36.140625" style="1" customWidth="1"/>
    <col min="8" max="8" width="30.7109375" style="1" customWidth="1"/>
    <col min="9" max="9" width="13" style="1" customWidth="1"/>
    <col min="10" max="16384" width="11.42578125" style="1"/>
  </cols>
  <sheetData>
    <row r="2" spans="2:9">
      <c r="B2" s="77" t="s">
        <v>64</v>
      </c>
      <c r="C2" s="77"/>
      <c r="D2" s="77"/>
      <c r="E2" s="77"/>
      <c r="F2" s="77"/>
      <c r="G2" s="77"/>
      <c r="H2" s="77"/>
      <c r="I2" s="77"/>
    </row>
    <row r="3" spans="2:9">
      <c r="B3" s="77"/>
      <c r="C3" s="77"/>
      <c r="D3" s="77"/>
      <c r="E3" s="77"/>
      <c r="F3" s="77"/>
      <c r="G3" s="77"/>
      <c r="H3" s="77"/>
      <c r="I3" s="77"/>
    </row>
    <row r="4" spans="2:9" ht="48">
      <c r="B4" s="33" t="s">
        <v>65</v>
      </c>
      <c r="C4" s="33" t="s">
        <v>66</v>
      </c>
      <c r="D4" s="33" t="s">
        <v>67</v>
      </c>
      <c r="E4" s="33" t="s">
        <v>68</v>
      </c>
      <c r="F4" s="33" t="s">
        <v>69</v>
      </c>
      <c r="G4" s="33" t="s">
        <v>70</v>
      </c>
      <c r="H4" s="33" t="s">
        <v>71</v>
      </c>
      <c r="I4" s="33" t="s">
        <v>72</v>
      </c>
    </row>
    <row r="5" spans="2:9">
      <c r="B5" s="34" t="s">
        <v>75</v>
      </c>
      <c r="C5" s="34" t="s">
        <v>76</v>
      </c>
      <c r="D5" s="34" t="s">
        <v>73</v>
      </c>
      <c r="E5" s="35">
        <v>46093</v>
      </c>
      <c r="F5" s="36" t="s">
        <v>70</v>
      </c>
      <c r="G5" s="34" t="s">
        <v>77</v>
      </c>
      <c r="H5" s="34" t="s">
        <v>78</v>
      </c>
      <c r="I5" s="34" t="s">
        <v>79</v>
      </c>
    </row>
    <row r="6" spans="2:9" ht="30">
      <c r="B6" s="34" t="s">
        <v>80</v>
      </c>
      <c r="C6" s="34" t="s">
        <v>81</v>
      </c>
      <c r="D6" s="34" t="s">
        <v>73</v>
      </c>
      <c r="E6" s="35">
        <v>46093</v>
      </c>
      <c r="F6" s="36" t="s">
        <v>70</v>
      </c>
      <c r="G6" s="34" t="s">
        <v>82</v>
      </c>
      <c r="H6" s="34" t="s">
        <v>83</v>
      </c>
      <c r="I6" s="34">
        <v>3153357921</v>
      </c>
    </row>
    <row r="7" spans="2:9" ht="30">
      <c r="B7" s="34" t="s">
        <v>42</v>
      </c>
      <c r="C7" s="34" t="s">
        <v>84</v>
      </c>
      <c r="D7" s="34" t="s">
        <v>85</v>
      </c>
      <c r="E7" s="35">
        <v>45770</v>
      </c>
      <c r="F7" s="36" t="s">
        <v>70</v>
      </c>
      <c r="G7" s="34" t="s">
        <v>87</v>
      </c>
      <c r="H7" s="34" t="s">
        <v>86</v>
      </c>
      <c r="I7" s="34">
        <v>3208626130</v>
      </c>
    </row>
    <row r="8" spans="2:9">
      <c r="B8" s="34" t="s">
        <v>44</v>
      </c>
      <c r="C8" s="34" t="s">
        <v>88</v>
      </c>
      <c r="D8" s="34" t="s">
        <v>101</v>
      </c>
      <c r="E8" s="35">
        <v>45778</v>
      </c>
      <c r="F8" s="36" t="s">
        <v>89</v>
      </c>
      <c r="G8" s="34" t="s">
        <v>90</v>
      </c>
      <c r="H8" s="34" t="s">
        <v>91</v>
      </c>
      <c r="I8" s="34">
        <v>3007056197</v>
      </c>
    </row>
    <row r="9" spans="2:9">
      <c r="B9" s="34" t="s">
        <v>94</v>
      </c>
      <c r="C9" s="34" t="s">
        <v>92</v>
      </c>
      <c r="D9" s="34" t="s">
        <v>73</v>
      </c>
      <c r="E9" s="35">
        <v>46041</v>
      </c>
      <c r="F9" s="36" t="s">
        <v>89</v>
      </c>
      <c r="G9" s="34" t="s">
        <v>95</v>
      </c>
      <c r="H9" s="34" t="s">
        <v>93</v>
      </c>
      <c r="I9" s="34">
        <v>3144467887</v>
      </c>
    </row>
    <row r="10" spans="2:9">
      <c r="B10" s="34" t="s">
        <v>96</v>
      </c>
      <c r="C10" s="34" t="s">
        <v>97</v>
      </c>
      <c r="D10" s="34" t="s">
        <v>100</v>
      </c>
      <c r="E10" s="35">
        <v>45758</v>
      </c>
      <c r="F10" s="36" t="s">
        <v>89</v>
      </c>
      <c r="G10" s="34" t="s">
        <v>98</v>
      </c>
      <c r="H10" s="34" t="s">
        <v>99</v>
      </c>
      <c r="I10" s="34">
        <v>3185712829</v>
      </c>
    </row>
    <row r="11" spans="2:9">
      <c r="B11" s="34" t="s">
        <v>102</v>
      </c>
      <c r="C11" s="34" t="s">
        <v>103</v>
      </c>
      <c r="D11" s="34" t="s">
        <v>73</v>
      </c>
      <c r="E11" s="35">
        <v>45758</v>
      </c>
      <c r="F11" s="36" t="s">
        <v>89</v>
      </c>
      <c r="G11" s="34" t="s">
        <v>104</v>
      </c>
      <c r="H11" s="34" t="s">
        <v>105</v>
      </c>
      <c r="I11" s="34">
        <v>3213945709</v>
      </c>
    </row>
    <row r="12" spans="2:9" ht="30">
      <c r="B12" s="34" t="s">
        <v>106</v>
      </c>
      <c r="C12" s="34" t="s">
        <v>107</v>
      </c>
      <c r="D12" s="34" t="s">
        <v>100</v>
      </c>
      <c r="E12" s="35">
        <v>45821</v>
      </c>
      <c r="F12" s="36" t="s">
        <v>89</v>
      </c>
      <c r="G12" s="34" t="s">
        <v>108</v>
      </c>
      <c r="H12" s="34" t="s">
        <v>109</v>
      </c>
      <c r="I12" s="34">
        <v>3182787572</v>
      </c>
    </row>
    <row r="13" spans="2:9">
      <c r="B13" s="34" t="s">
        <v>110</v>
      </c>
      <c r="C13" s="34" t="s">
        <v>111</v>
      </c>
      <c r="D13" s="34" t="s">
        <v>101</v>
      </c>
      <c r="E13" s="35">
        <v>45819</v>
      </c>
      <c r="F13" s="36" t="s">
        <v>89</v>
      </c>
      <c r="G13" s="34" t="s">
        <v>112</v>
      </c>
      <c r="H13" s="34" t="s">
        <v>113</v>
      </c>
      <c r="I13" s="34">
        <v>3028662136</v>
      </c>
    </row>
    <row r="14" spans="2:9">
      <c r="B14" s="34" t="s">
        <v>114</v>
      </c>
      <c r="C14" s="34" t="s">
        <v>115</v>
      </c>
      <c r="D14" s="34" t="s">
        <v>73</v>
      </c>
      <c r="E14" s="35">
        <v>46042</v>
      </c>
      <c r="F14" s="36" t="s">
        <v>89</v>
      </c>
      <c r="G14" s="34" t="s">
        <v>116</v>
      </c>
      <c r="H14" s="34" t="s">
        <v>117</v>
      </c>
      <c r="I14" s="34">
        <v>3188549608</v>
      </c>
    </row>
    <row r="15" spans="2:9">
      <c r="B15" s="34" t="s">
        <v>50</v>
      </c>
      <c r="C15" s="34" t="s">
        <v>118</v>
      </c>
      <c r="D15" s="34" t="s">
        <v>85</v>
      </c>
      <c r="E15" s="35">
        <v>45804</v>
      </c>
      <c r="F15" s="36" t="s">
        <v>89</v>
      </c>
      <c r="G15" s="34" t="s">
        <v>119</v>
      </c>
      <c r="H15" s="34" t="s">
        <v>120</v>
      </c>
      <c r="I15" s="34" t="s">
        <v>121</v>
      </c>
    </row>
    <row r="16" spans="2:9" ht="30">
      <c r="B16" s="34" t="s">
        <v>134</v>
      </c>
      <c r="C16" s="34" t="s">
        <v>122</v>
      </c>
      <c r="D16" s="34" t="s">
        <v>101</v>
      </c>
      <c r="E16" s="35">
        <v>45757</v>
      </c>
      <c r="F16" s="36" t="s">
        <v>89</v>
      </c>
      <c r="G16" s="34" t="s">
        <v>123</v>
      </c>
      <c r="H16" s="34" t="s">
        <v>124</v>
      </c>
      <c r="I16" s="34" t="s">
        <v>125</v>
      </c>
    </row>
    <row r="17" spans="2:9">
      <c r="B17" s="34" t="s">
        <v>63</v>
      </c>
      <c r="C17" s="34" t="s">
        <v>132</v>
      </c>
      <c r="D17" s="34" t="s">
        <v>128</v>
      </c>
      <c r="E17" s="35">
        <v>46093</v>
      </c>
      <c r="F17" s="36" t="s">
        <v>89</v>
      </c>
      <c r="G17" s="34" t="s">
        <v>133</v>
      </c>
      <c r="H17" s="34" t="s">
        <v>131</v>
      </c>
      <c r="I17" s="34">
        <v>3133333339</v>
      </c>
    </row>
    <row r="18" spans="2:9" ht="30">
      <c r="B18" s="34" t="s">
        <v>126</v>
      </c>
      <c r="C18" s="34" t="s">
        <v>127</v>
      </c>
      <c r="D18" s="34" t="s">
        <v>73</v>
      </c>
      <c r="E18" s="35">
        <v>46093</v>
      </c>
      <c r="F18" s="36" t="s">
        <v>89</v>
      </c>
      <c r="G18" s="34" t="s">
        <v>129</v>
      </c>
      <c r="H18" s="34" t="s">
        <v>130</v>
      </c>
      <c r="I18" s="34">
        <v>3154516185</v>
      </c>
    </row>
    <row r="19" spans="2:9">
      <c r="B19" s="34" t="s">
        <v>136</v>
      </c>
      <c r="C19" s="38" t="s">
        <v>137</v>
      </c>
      <c r="D19" s="53" t="s">
        <v>128</v>
      </c>
      <c r="E19" s="39">
        <v>46093</v>
      </c>
      <c r="F19" s="36" t="s">
        <v>89</v>
      </c>
      <c r="G19" s="34" t="s">
        <v>138</v>
      </c>
      <c r="H19" s="38" t="s">
        <v>139</v>
      </c>
      <c r="I19" s="38">
        <v>3103670178</v>
      </c>
    </row>
    <row r="20" spans="2:9">
      <c r="B20" s="34"/>
      <c r="C20" s="38"/>
      <c r="D20" s="53"/>
      <c r="E20" s="39"/>
      <c r="F20" s="36"/>
      <c r="G20" s="34"/>
      <c r="H20" s="37"/>
      <c r="I20" s="37"/>
    </row>
    <row r="21" spans="2:9">
      <c r="B21" s="37"/>
      <c r="C21" s="38"/>
      <c r="D21" s="53"/>
      <c r="E21" s="39"/>
      <c r="F21" s="36"/>
      <c r="G21" s="34"/>
      <c r="H21" s="38"/>
      <c r="I21" s="37"/>
    </row>
    <row r="22" spans="2:9">
      <c r="B22" s="34"/>
      <c r="C22" s="34"/>
      <c r="D22" s="34"/>
      <c r="E22" s="34"/>
      <c r="F22" s="36"/>
      <c r="G22" s="34"/>
      <c r="H22" s="34"/>
      <c r="I22" s="34"/>
    </row>
    <row r="23" spans="2:9">
      <c r="B23" s="34"/>
      <c r="C23" s="34"/>
      <c r="D23" s="34"/>
      <c r="E23" s="34"/>
      <c r="F23" s="34"/>
      <c r="G23" s="34"/>
      <c r="H23" s="34"/>
      <c r="I23" s="34"/>
    </row>
    <row r="24" spans="2:9">
      <c r="B24" s="34"/>
      <c r="C24" s="34"/>
      <c r="D24" s="34"/>
      <c r="E24" s="34"/>
      <c r="F24" s="34"/>
      <c r="G24" s="34"/>
      <c r="H24" s="34"/>
      <c r="I24" s="34"/>
    </row>
    <row r="25" spans="2:9">
      <c r="B25" s="34"/>
      <c r="C25" s="34"/>
      <c r="D25" s="34"/>
      <c r="E25" s="34"/>
      <c r="F25" s="34"/>
      <c r="G25" s="34"/>
      <c r="H25" s="34"/>
      <c r="I25" s="34"/>
    </row>
    <row r="26" spans="2:9">
      <c r="B26" s="34"/>
      <c r="C26" s="34"/>
      <c r="D26" s="34"/>
      <c r="E26" s="34"/>
      <c r="F26" s="34"/>
      <c r="G26" s="34"/>
      <c r="H26" s="34"/>
      <c r="I26" s="34"/>
    </row>
    <row r="27" spans="2:9">
      <c r="B27" s="34"/>
      <c r="C27" s="34"/>
      <c r="D27" s="34"/>
      <c r="E27" s="34"/>
      <c r="F27" s="34"/>
      <c r="G27" s="34"/>
      <c r="H27" s="34"/>
      <c r="I27" s="34"/>
    </row>
    <row r="28" spans="2:9">
      <c r="B28" s="34"/>
      <c r="C28" s="34"/>
      <c r="D28" s="34"/>
      <c r="E28" s="34"/>
      <c r="F28" s="34"/>
      <c r="G28" s="34"/>
      <c r="H28" s="34"/>
      <c r="I28" s="34"/>
    </row>
    <row r="29" spans="2:9">
      <c r="B29" s="34"/>
      <c r="C29" s="34"/>
      <c r="D29" s="34"/>
      <c r="E29" s="34"/>
      <c r="F29" s="34"/>
      <c r="G29" s="34"/>
      <c r="H29" s="34"/>
      <c r="I29" s="34"/>
    </row>
    <row r="30" spans="2:9">
      <c r="B30" s="34"/>
      <c r="C30" s="34"/>
      <c r="D30" s="34"/>
      <c r="E30" s="34"/>
      <c r="F30" s="34"/>
      <c r="G30" s="34"/>
      <c r="H30" s="34"/>
      <c r="I30" s="34"/>
    </row>
    <row r="31" spans="2:9">
      <c r="B31" s="34"/>
      <c r="C31" s="34"/>
      <c r="D31" s="34"/>
      <c r="E31" s="34"/>
      <c r="F31" s="34"/>
      <c r="G31" s="34"/>
      <c r="H31" s="34"/>
      <c r="I31" s="34"/>
    </row>
    <row r="32" spans="2:9">
      <c r="B32" s="34"/>
      <c r="C32" s="34"/>
      <c r="D32" s="34"/>
      <c r="E32" s="34"/>
      <c r="F32" s="34"/>
      <c r="G32" s="34"/>
      <c r="H32" s="34"/>
      <c r="I32" s="34"/>
    </row>
    <row r="33" spans="2:9">
      <c r="B33" s="34"/>
      <c r="C33" s="34"/>
      <c r="D33" s="34"/>
      <c r="E33" s="34"/>
      <c r="F33" s="34"/>
      <c r="G33" s="34"/>
      <c r="H33" s="34"/>
      <c r="I33" s="34"/>
    </row>
    <row r="34" spans="2:9">
      <c r="B34" s="34"/>
      <c r="C34" s="34"/>
      <c r="D34" s="34"/>
      <c r="E34" s="34"/>
      <c r="F34" s="34"/>
      <c r="G34" s="34"/>
      <c r="H34" s="34"/>
      <c r="I34" s="34"/>
    </row>
    <row r="35" spans="2:9">
      <c r="B35" s="34"/>
      <c r="C35" s="34"/>
      <c r="D35" s="34"/>
      <c r="E35" s="34"/>
      <c r="F35" s="34"/>
      <c r="G35" s="34"/>
      <c r="H35" s="34"/>
      <c r="I35" s="34"/>
    </row>
    <row r="36" spans="2:9">
      <c r="B36" s="34"/>
      <c r="C36" s="34"/>
      <c r="D36" s="34"/>
      <c r="E36" s="34"/>
      <c r="F36" s="34"/>
      <c r="G36" s="34"/>
      <c r="H36" s="34"/>
      <c r="I36" s="34"/>
    </row>
    <row r="37" spans="2:9">
      <c r="B37" s="34"/>
      <c r="C37" s="34"/>
      <c r="D37" s="34"/>
      <c r="E37" s="34"/>
      <c r="F37" s="34"/>
      <c r="G37" s="34"/>
      <c r="H37" s="34"/>
      <c r="I37" s="34"/>
    </row>
    <row r="38" spans="2:9">
      <c r="B38" s="34"/>
      <c r="C38" s="34"/>
      <c r="D38" s="34"/>
      <c r="E38" s="34"/>
      <c r="F38" s="34"/>
      <c r="G38" s="34"/>
      <c r="H38" s="34"/>
      <c r="I38" s="34"/>
    </row>
    <row r="39" spans="2:9">
      <c r="B39" s="34"/>
      <c r="C39" s="34"/>
      <c r="D39" s="34"/>
      <c r="E39" s="34"/>
      <c r="F39" s="34"/>
      <c r="G39" s="34"/>
      <c r="H39" s="34"/>
      <c r="I39" s="34"/>
    </row>
    <row r="40" spans="2:9">
      <c r="B40" s="34"/>
      <c r="C40" s="34"/>
      <c r="D40" s="34"/>
      <c r="E40" s="34"/>
      <c r="F40" s="34"/>
      <c r="G40" s="34"/>
      <c r="H40" s="34"/>
      <c r="I40" s="34"/>
    </row>
    <row r="41" spans="2:9">
      <c r="B41" s="34"/>
      <c r="C41" s="34"/>
      <c r="D41" s="34"/>
      <c r="E41" s="34"/>
      <c r="F41" s="34"/>
      <c r="G41" s="34"/>
      <c r="H41" s="34"/>
      <c r="I41" s="34"/>
    </row>
    <row r="42" spans="2:9">
      <c r="B42" s="34"/>
      <c r="C42" s="34"/>
      <c r="D42" s="34"/>
      <c r="E42" s="34"/>
      <c r="F42" s="34"/>
      <c r="G42" s="34"/>
      <c r="H42" s="34"/>
      <c r="I42" s="34"/>
    </row>
    <row r="43" spans="2:9">
      <c r="B43" s="34"/>
      <c r="C43" s="34"/>
      <c r="D43" s="34"/>
      <c r="E43" s="34"/>
      <c r="F43" s="34"/>
      <c r="G43" s="34"/>
      <c r="H43" s="34"/>
      <c r="I43" s="34"/>
    </row>
    <row r="44" spans="2:9">
      <c r="B44" s="34"/>
      <c r="C44" s="34"/>
      <c r="D44" s="34"/>
      <c r="E44" s="34"/>
      <c r="F44" s="34"/>
      <c r="G44" s="34"/>
      <c r="H44" s="34"/>
      <c r="I44" s="34"/>
    </row>
    <row r="45" spans="2:9">
      <c r="B45" s="34"/>
      <c r="C45" s="34"/>
      <c r="D45" s="34"/>
      <c r="E45" s="34"/>
      <c r="F45" s="34"/>
      <c r="G45" s="34"/>
      <c r="H45" s="34"/>
      <c r="I45" s="34"/>
    </row>
    <row r="46" spans="2:9">
      <c r="B46" s="34"/>
      <c r="C46" s="34"/>
      <c r="D46" s="34"/>
      <c r="E46" s="34"/>
      <c r="F46" s="34"/>
      <c r="G46" s="34"/>
      <c r="H46" s="34"/>
      <c r="I46" s="34"/>
    </row>
    <row r="47" spans="2:9">
      <c r="B47" s="34"/>
      <c r="C47" s="34"/>
      <c r="D47" s="34"/>
      <c r="E47" s="34"/>
      <c r="F47" s="34"/>
      <c r="G47" s="34"/>
      <c r="H47" s="34"/>
      <c r="I47" s="34"/>
    </row>
    <row r="48" spans="2:9">
      <c r="B48" s="34"/>
      <c r="C48" s="34"/>
      <c r="D48" s="34"/>
      <c r="E48" s="34"/>
      <c r="F48" s="34"/>
      <c r="G48" s="34"/>
      <c r="H48" s="34"/>
      <c r="I48" s="34"/>
    </row>
    <row r="49" spans="2:9">
      <c r="B49" s="34"/>
      <c r="C49" s="34"/>
      <c r="D49" s="34"/>
      <c r="E49" s="34"/>
      <c r="F49" s="34"/>
      <c r="G49" s="34"/>
      <c r="H49" s="34"/>
      <c r="I49" s="34"/>
    </row>
    <row r="50" spans="2:9">
      <c r="B50" s="34"/>
      <c r="C50" s="34"/>
      <c r="D50" s="34"/>
      <c r="E50" s="34"/>
      <c r="F50" s="34"/>
      <c r="G50" s="34"/>
      <c r="H50" s="34"/>
      <c r="I50" s="34"/>
    </row>
    <row r="51" spans="2:9">
      <c r="B51" s="34"/>
      <c r="C51" s="34"/>
      <c r="D51" s="34"/>
      <c r="E51" s="34"/>
      <c r="F51" s="34"/>
      <c r="G51" s="34"/>
      <c r="H51" s="34"/>
      <c r="I51" s="34"/>
    </row>
    <row r="52" spans="2:9">
      <c r="B52" s="34"/>
      <c r="C52" s="34"/>
      <c r="D52" s="34"/>
      <c r="E52" s="34"/>
      <c r="F52" s="34"/>
      <c r="G52" s="34"/>
      <c r="H52" s="34"/>
      <c r="I52" s="34"/>
    </row>
    <row r="53" spans="2:9">
      <c r="B53" s="34"/>
      <c r="C53" s="34"/>
      <c r="D53" s="34"/>
      <c r="E53" s="34"/>
      <c r="F53" s="34"/>
      <c r="G53" s="34"/>
      <c r="H53" s="34"/>
      <c r="I53" s="34"/>
    </row>
    <row r="54" spans="2:9">
      <c r="B54" s="34"/>
      <c r="C54" s="34"/>
      <c r="D54" s="34"/>
      <c r="E54" s="34"/>
      <c r="F54" s="34"/>
      <c r="G54" s="34"/>
      <c r="H54" s="34"/>
      <c r="I54" s="34"/>
    </row>
    <row r="55" spans="2:9">
      <c r="B55" s="34"/>
      <c r="C55" s="34"/>
      <c r="D55" s="34"/>
      <c r="E55" s="34"/>
      <c r="F55" s="34"/>
      <c r="G55" s="34"/>
      <c r="H55" s="34"/>
      <c r="I55" s="34"/>
    </row>
    <row r="56" spans="2:9">
      <c r="B56" s="34"/>
      <c r="C56" s="34"/>
      <c r="D56" s="34"/>
      <c r="E56" s="34"/>
      <c r="F56" s="34"/>
      <c r="G56" s="34"/>
      <c r="H56" s="34"/>
      <c r="I56" s="34"/>
    </row>
    <row r="57" spans="2:9">
      <c r="B57" s="34"/>
      <c r="C57" s="34"/>
      <c r="D57" s="34"/>
      <c r="E57" s="34"/>
      <c r="F57" s="34"/>
      <c r="G57" s="34"/>
      <c r="H57" s="34"/>
      <c r="I57" s="34"/>
    </row>
    <row r="58" spans="2:9">
      <c r="B58" s="34"/>
      <c r="C58" s="34"/>
      <c r="D58" s="34"/>
      <c r="E58" s="34"/>
      <c r="F58" s="34"/>
      <c r="G58" s="34"/>
      <c r="H58" s="34"/>
      <c r="I58" s="34"/>
    </row>
    <row r="59" spans="2:9">
      <c r="B59" s="34"/>
      <c r="C59" s="34"/>
      <c r="D59" s="34"/>
      <c r="E59" s="34"/>
      <c r="F59" s="34"/>
      <c r="G59" s="34"/>
      <c r="H59" s="34"/>
      <c r="I59" s="34"/>
    </row>
    <row r="60" spans="2:9">
      <c r="B60" s="34"/>
      <c r="C60" s="34"/>
      <c r="D60" s="34"/>
      <c r="E60" s="34"/>
      <c r="F60" s="34"/>
      <c r="G60" s="34"/>
      <c r="H60" s="34"/>
      <c r="I60" s="34"/>
    </row>
    <row r="61" spans="2:9">
      <c r="B61" s="34"/>
      <c r="C61" s="34"/>
      <c r="D61" s="34"/>
      <c r="E61" s="34"/>
      <c r="F61" s="34"/>
      <c r="G61" s="34"/>
      <c r="H61" s="34"/>
      <c r="I61" s="34"/>
    </row>
    <row r="62" spans="2:9">
      <c r="B62" s="34"/>
      <c r="C62" s="34"/>
      <c r="D62" s="34"/>
      <c r="E62" s="34"/>
      <c r="F62" s="34"/>
      <c r="G62" s="34"/>
      <c r="H62" s="34"/>
      <c r="I62" s="34"/>
    </row>
    <row r="63" spans="2:9">
      <c r="B63" s="34"/>
      <c r="C63" s="34"/>
      <c r="D63" s="34"/>
      <c r="E63" s="34"/>
      <c r="F63" s="34"/>
      <c r="G63" s="34"/>
      <c r="H63" s="34"/>
      <c r="I63" s="34"/>
    </row>
    <row r="64" spans="2:9">
      <c r="B64" s="34"/>
      <c r="C64" s="34"/>
      <c r="D64" s="34"/>
      <c r="E64" s="34"/>
      <c r="F64" s="34"/>
      <c r="G64" s="34"/>
      <c r="H64" s="34"/>
      <c r="I64" s="34"/>
    </row>
    <row r="65" spans="2:9">
      <c r="B65" s="34"/>
      <c r="C65" s="34"/>
      <c r="D65" s="34"/>
      <c r="E65" s="34"/>
      <c r="F65" s="34"/>
      <c r="G65" s="34"/>
      <c r="H65" s="34"/>
      <c r="I65" s="34"/>
    </row>
    <row r="66" spans="2:9">
      <c r="B66" s="34"/>
      <c r="C66" s="34"/>
      <c r="D66" s="34"/>
      <c r="E66" s="34"/>
      <c r="F66" s="34"/>
      <c r="G66" s="34"/>
      <c r="H66" s="34"/>
      <c r="I66" s="34"/>
    </row>
    <row r="67" spans="2:9">
      <c r="B67" s="34"/>
      <c r="C67" s="34"/>
      <c r="D67" s="34"/>
      <c r="E67" s="34"/>
      <c r="F67" s="34"/>
      <c r="G67" s="34"/>
      <c r="H67" s="34"/>
      <c r="I67" s="34"/>
    </row>
    <row r="68" spans="2:9">
      <c r="B68" s="34"/>
      <c r="C68" s="34"/>
      <c r="D68" s="34"/>
      <c r="E68" s="34"/>
      <c r="F68" s="34"/>
      <c r="G68" s="34"/>
      <c r="H68" s="34"/>
      <c r="I68" s="34"/>
    </row>
    <row r="69" spans="2:9">
      <c r="B69" s="34"/>
      <c r="C69" s="34"/>
      <c r="D69" s="34"/>
      <c r="E69" s="34"/>
      <c r="F69" s="34"/>
      <c r="G69" s="34"/>
      <c r="H69" s="34"/>
      <c r="I69" s="34"/>
    </row>
    <row r="70" spans="2:9">
      <c r="B70" s="34"/>
      <c r="C70" s="34"/>
      <c r="D70" s="34"/>
      <c r="E70" s="34"/>
      <c r="F70" s="34"/>
      <c r="G70" s="34"/>
      <c r="H70" s="34"/>
      <c r="I70" s="34"/>
    </row>
    <row r="71" spans="2:9">
      <c r="B71" s="34"/>
      <c r="C71" s="34"/>
      <c r="D71" s="34"/>
      <c r="E71" s="34"/>
      <c r="F71" s="34"/>
      <c r="G71" s="34"/>
      <c r="H71" s="34"/>
      <c r="I71" s="34"/>
    </row>
    <row r="72" spans="2:9">
      <c r="B72" s="34"/>
      <c r="C72" s="34"/>
      <c r="D72" s="34"/>
      <c r="E72" s="34"/>
      <c r="F72" s="34"/>
      <c r="G72" s="34"/>
      <c r="H72" s="34"/>
      <c r="I72" s="34"/>
    </row>
    <row r="73" spans="2:9">
      <c r="B73" s="34"/>
      <c r="C73" s="34"/>
      <c r="D73" s="34"/>
      <c r="E73" s="34"/>
      <c r="F73" s="34"/>
      <c r="G73" s="34"/>
      <c r="H73" s="34"/>
      <c r="I73" s="34"/>
    </row>
    <row r="74" spans="2:9">
      <c r="B74" s="34"/>
      <c r="C74" s="34"/>
      <c r="D74" s="34"/>
      <c r="E74" s="34"/>
      <c r="F74" s="34"/>
      <c r="G74" s="34"/>
      <c r="H74" s="34"/>
      <c r="I74" s="34"/>
    </row>
    <row r="75" spans="2:9">
      <c r="B75" s="34"/>
      <c r="C75" s="34"/>
      <c r="D75" s="34"/>
      <c r="E75" s="34"/>
      <c r="F75" s="34"/>
      <c r="G75" s="34"/>
      <c r="H75" s="34"/>
      <c r="I75" s="34"/>
    </row>
    <row r="76" spans="2:9">
      <c r="B76" s="34"/>
      <c r="C76" s="34"/>
      <c r="D76" s="34"/>
      <c r="E76" s="34"/>
      <c r="F76" s="34"/>
      <c r="G76" s="34"/>
      <c r="H76" s="34"/>
      <c r="I76" s="34"/>
    </row>
    <row r="77" spans="2:9">
      <c r="B77" s="34"/>
      <c r="C77" s="34"/>
      <c r="D77" s="34"/>
      <c r="E77" s="34"/>
      <c r="F77" s="34"/>
      <c r="G77" s="34"/>
      <c r="H77" s="34"/>
      <c r="I77" s="34"/>
    </row>
    <row r="78" spans="2:9">
      <c r="B78" s="34"/>
      <c r="C78" s="34"/>
      <c r="D78" s="34"/>
      <c r="E78" s="34"/>
      <c r="F78" s="34"/>
      <c r="G78" s="34"/>
      <c r="H78" s="34"/>
      <c r="I78" s="34"/>
    </row>
    <row r="79" spans="2:9">
      <c r="B79" s="34"/>
      <c r="C79" s="34"/>
      <c r="D79" s="34"/>
      <c r="E79" s="34"/>
      <c r="F79" s="34"/>
      <c r="G79" s="34"/>
      <c r="H79" s="34"/>
      <c r="I79" s="34"/>
    </row>
    <row r="80" spans="2:9">
      <c r="B80" s="34"/>
      <c r="C80" s="34"/>
      <c r="D80" s="34"/>
      <c r="E80" s="34"/>
      <c r="F80" s="34"/>
      <c r="G80" s="34"/>
      <c r="H80" s="34"/>
      <c r="I80" s="34"/>
    </row>
    <row r="81" spans="2:9">
      <c r="B81" s="34"/>
      <c r="C81" s="34"/>
      <c r="D81" s="34"/>
      <c r="E81" s="34"/>
      <c r="F81" s="34"/>
      <c r="G81" s="34"/>
      <c r="H81" s="34"/>
      <c r="I81" s="34"/>
    </row>
    <row r="82" spans="2:9">
      <c r="B82" s="34"/>
      <c r="C82" s="34"/>
      <c r="D82" s="34"/>
      <c r="E82" s="34"/>
      <c r="F82" s="34"/>
      <c r="G82" s="34"/>
      <c r="H82" s="34"/>
      <c r="I82" s="34"/>
    </row>
    <row r="83" spans="2:9">
      <c r="B83" s="34"/>
      <c r="C83" s="34"/>
      <c r="D83" s="34"/>
      <c r="E83" s="34"/>
      <c r="F83" s="34"/>
      <c r="G83" s="34"/>
      <c r="H83" s="34"/>
      <c r="I83" s="34"/>
    </row>
    <row r="84" spans="2:9">
      <c r="B84" s="34"/>
      <c r="C84" s="34"/>
      <c r="D84" s="34"/>
      <c r="E84" s="34"/>
      <c r="F84" s="34"/>
      <c r="G84" s="34"/>
      <c r="H84" s="34"/>
      <c r="I84" s="34"/>
    </row>
    <row r="85" spans="2:9">
      <c r="B85" s="34"/>
      <c r="C85" s="34"/>
      <c r="D85" s="34"/>
      <c r="E85" s="34"/>
      <c r="F85" s="34"/>
      <c r="G85" s="34"/>
      <c r="H85" s="34"/>
      <c r="I85" s="34"/>
    </row>
    <row r="86" spans="2:9">
      <c r="B86" s="34"/>
      <c r="C86" s="34"/>
      <c r="D86" s="34"/>
      <c r="E86" s="34"/>
      <c r="F86" s="34"/>
      <c r="G86" s="34"/>
      <c r="H86" s="34"/>
      <c r="I86" s="34"/>
    </row>
    <row r="87" spans="2:9">
      <c r="B87" s="34"/>
      <c r="C87" s="34"/>
      <c r="D87" s="34"/>
      <c r="E87" s="34"/>
      <c r="F87" s="34"/>
      <c r="G87" s="34"/>
      <c r="H87" s="34"/>
      <c r="I87" s="34"/>
    </row>
    <row r="88" spans="2:9">
      <c r="B88" s="34"/>
      <c r="C88" s="34"/>
      <c r="D88" s="34"/>
      <c r="E88" s="34"/>
      <c r="F88" s="34"/>
      <c r="G88" s="34"/>
      <c r="H88" s="34"/>
      <c r="I88" s="34"/>
    </row>
    <row r="89" spans="2:9">
      <c r="B89" s="34"/>
      <c r="C89" s="34"/>
      <c r="D89" s="34"/>
      <c r="E89" s="34"/>
      <c r="F89" s="34"/>
      <c r="G89" s="34"/>
      <c r="H89" s="34"/>
      <c r="I89" s="34"/>
    </row>
    <row r="90" spans="2:9">
      <c r="B90" s="34"/>
      <c r="C90" s="34"/>
      <c r="D90" s="34"/>
      <c r="E90" s="34"/>
      <c r="F90" s="34"/>
      <c r="G90" s="34"/>
      <c r="H90" s="34"/>
      <c r="I90" s="34"/>
    </row>
    <row r="91" spans="2:9">
      <c r="B91" s="34"/>
      <c r="C91" s="34"/>
      <c r="D91" s="34"/>
      <c r="E91" s="34"/>
      <c r="F91" s="34"/>
      <c r="G91" s="34"/>
      <c r="H91" s="34"/>
      <c r="I91" s="34"/>
    </row>
    <row r="92" spans="2:9">
      <c r="B92" s="34"/>
      <c r="C92" s="34"/>
      <c r="D92" s="34"/>
      <c r="E92" s="34"/>
      <c r="F92" s="34"/>
      <c r="G92" s="34"/>
      <c r="H92" s="34"/>
      <c r="I92" s="34"/>
    </row>
    <row r="93" spans="2:9">
      <c r="B93" s="34"/>
      <c r="C93" s="34"/>
      <c r="D93" s="34"/>
      <c r="E93" s="34"/>
      <c r="F93" s="34"/>
      <c r="G93" s="34"/>
      <c r="H93" s="34"/>
      <c r="I93" s="34"/>
    </row>
    <row r="94" spans="2:9">
      <c r="B94" s="34"/>
      <c r="C94" s="34"/>
      <c r="D94" s="34"/>
      <c r="E94" s="34"/>
      <c r="F94" s="34"/>
      <c r="G94" s="34"/>
      <c r="H94" s="34"/>
      <c r="I94" s="34"/>
    </row>
    <row r="95" spans="2:9">
      <c r="B95" s="34"/>
      <c r="C95" s="34"/>
      <c r="D95" s="34"/>
      <c r="E95" s="34"/>
      <c r="F95" s="34"/>
      <c r="G95" s="34"/>
      <c r="H95" s="34"/>
      <c r="I95" s="34"/>
    </row>
    <row r="96" spans="2:9">
      <c r="B96" s="34"/>
      <c r="C96" s="34"/>
      <c r="D96" s="34"/>
      <c r="E96" s="34"/>
      <c r="F96" s="34"/>
      <c r="G96" s="34"/>
      <c r="H96" s="34"/>
      <c r="I96" s="34"/>
    </row>
    <row r="97" spans="2:9">
      <c r="B97" s="34"/>
      <c r="C97" s="34"/>
      <c r="D97" s="34"/>
      <c r="E97" s="34"/>
      <c r="F97" s="34"/>
      <c r="G97" s="34"/>
      <c r="H97" s="34"/>
      <c r="I97" s="34"/>
    </row>
    <row r="98" spans="2:9">
      <c r="B98" s="34"/>
      <c r="C98" s="34"/>
      <c r="D98" s="34"/>
      <c r="E98" s="34"/>
      <c r="F98" s="34"/>
      <c r="G98" s="34"/>
      <c r="H98" s="34"/>
      <c r="I98" s="34"/>
    </row>
    <row r="99" spans="2:9">
      <c r="B99" s="34"/>
      <c r="C99" s="34"/>
      <c r="D99" s="34"/>
      <c r="E99" s="34"/>
      <c r="F99" s="34"/>
      <c r="G99" s="34"/>
      <c r="H99" s="34"/>
      <c r="I99" s="34"/>
    </row>
    <row r="100" spans="2:9">
      <c r="B100" s="34"/>
      <c r="C100" s="34"/>
      <c r="D100" s="34"/>
      <c r="E100" s="34"/>
      <c r="F100" s="34"/>
      <c r="G100" s="34"/>
      <c r="H100" s="34"/>
      <c r="I100" s="34"/>
    </row>
    <row r="101" spans="2:9">
      <c r="B101" s="34"/>
      <c r="C101" s="34"/>
      <c r="D101" s="34"/>
      <c r="E101" s="34"/>
      <c r="F101" s="34"/>
      <c r="G101" s="34"/>
      <c r="H101" s="34"/>
      <c r="I101" s="34"/>
    </row>
    <row r="102" spans="2:9">
      <c r="B102" s="34"/>
      <c r="C102" s="34"/>
      <c r="D102" s="34"/>
      <c r="E102" s="34"/>
      <c r="F102" s="34"/>
      <c r="G102" s="34"/>
      <c r="H102" s="34"/>
      <c r="I102" s="34"/>
    </row>
    <row r="103" spans="2:9">
      <c r="B103" s="34"/>
      <c r="C103" s="34"/>
      <c r="D103" s="34"/>
      <c r="E103" s="34"/>
      <c r="F103" s="34"/>
      <c r="G103" s="34"/>
      <c r="H103" s="34"/>
      <c r="I103" s="34"/>
    </row>
    <row r="104" spans="2:9">
      <c r="B104" s="34"/>
      <c r="C104" s="34"/>
      <c r="D104" s="34"/>
      <c r="E104" s="34"/>
      <c r="F104" s="34"/>
      <c r="G104" s="34"/>
      <c r="H104" s="34"/>
      <c r="I104" s="34"/>
    </row>
    <row r="105" spans="2:9">
      <c r="B105" s="34"/>
      <c r="C105" s="34"/>
      <c r="D105" s="34"/>
      <c r="E105" s="34"/>
      <c r="F105" s="34"/>
      <c r="G105" s="34"/>
      <c r="H105" s="34"/>
      <c r="I105" s="34"/>
    </row>
    <row r="106" spans="2:9">
      <c r="B106" s="34"/>
      <c r="C106" s="34"/>
      <c r="D106" s="34"/>
      <c r="E106" s="34"/>
      <c r="F106" s="34"/>
      <c r="G106" s="34"/>
      <c r="H106" s="34"/>
      <c r="I106" s="34"/>
    </row>
    <row r="107" spans="2:9">
      <c r="B107" s="34"/>
      <c r="C107" s="34"/>
      <c r="D107" s="34"/>
      <c r="E107" s="34"/>
      <c r="F107" s="34"/>
      <c r="G107" s="34"/>
      <c r="H107" s="34"/>
      <c r="I107" s="34"/>
    </row>
    <row r="108" spans="2:9">
      <c r="B108" s="34"/>
      <c r="C108" s="34"/>
      <c r="D108" s="34"/>
      <c r="E108" s="34"/>
      <c r="F108" s="34"/>
      <c r="G108" s="34"/>
      <c r="H108" s="34"/>
      <c r="I108" s="34"/>
    </row>
    <row r="109" spans="2:9">
      <c r="B109" s="34"/>
      <c r="C109" s="34"/>
      <c r="D109" s="34"/>
      <c r="E109" s="34"/>
      <c r="F109" s="34"/>
      <c r="G109" s="34"/>
      <c r="H109" s="34"/>
      <c r="I109" s="34"/>
    </row>
    <row r="110" spans="2:9">
      <c r="B110" s="34"/>
      <c r="C110" s="34"/>
      <c r="D110" s="34"/>
      <c r="E110" s="34"/>
      <c r="F110" s="34"/>
      <c r="G110" s="34"/>
      <c r="H110" s="34"/>
      <c r="I110" s="34"/>
    </row>
    <row r="111" spans="2:9">
      <c r="B111" s="34"/>
      <c r="C111" s="34"/>
      <c r="D111" s="34"/>
      <c r="E111" s="34"/>
      <c r="F111" s="34"/>
      <c r="G111" s="34"/>
      <c r="H111" s="34"/>
      <c r="I111" s="34"/>
    </row>
    <row r="112" spans="2:9">
      <c r="B112" s="34"/>
      <c r="C112" s="34"/>
      <c r="D112" s="34"/>
      <c r="E112" s="34"/>
      <c r="F112" s="34"/>
      <c r="G112" s="34"/>
      <c r="H112" s="34"/>
      <c r="I112" s="34"/>
    </row>
    <row r="113" spans="2:9">
      <c r="B113" s="34"/>
      <c r="C113" s="34"/>
      <c r="D113" s="34"/>
      <c r="E113" s="34"/>
      <c r="F113" s="34"/>
      <c r="G113" s="34"/>
      <c r="H113" s="34"/>
      <c r="I113" s="34"/>
    </row>
    <row r="114" spans="2:9">
      <c r="B114" s="34"/>
      <c r="C114" s="34"/>
      <c r="D114" s="34"/>
      <c r="E114" s="34"/>
      <c r="F114" s="34"/>
      <c r="G114" s="34"/>
      <c r="H114" s="34"/>
      <c r="I114" s="34"/>
    </row>
    <row r="115" spans="2:9">
      <c r="B115" s="34"/>
      <c r="C115" s="34"/>
      <c r="D115" s="34"/>
      <c r="E115" s="34"/>
      <c r="F115" s="34"/>
      <c r="G115" s="34"/>
      <c r="H115" s="34"/>
      <c r="I115" s="34"/>
    </row>
    <row r="116" spans="2:9">
      <c r="B116" s="34"/>
      <c r="C116" s="34"/>
      <c r="D116" s="34"/>
      <c r="E116" s="34"/>
      <c r="F116" s="34"/>
      <c r="G116" s="34"/>
      <c r="H116" s="34"/>
      <c r="I116" s="34"/>
    </row>
    <row r="117" spans="2:9">
      <c r="B117" s="34"/>
      <c r="C117" s="34"/>
      <c r="D117" s="34"/>
      <c r="E117" s="34"/>
      <c r="F117" s="34"/>
      <c r="G117" s="34"/>
      <c r="H117" s="34"/>
      <c r="I117" s="34"/>
    </row>
    <row r="118" spans="2:9">
      <c r="B118" s="34"/>
      <c r="C118" s="34"/>
      <c r="D118" s="34"/>
      <c r="E118" s="34"/>
      <c r="F118" s="34"/>
      <c r="G118" s="34"/>
      <c r="H118" s="34"/>
      <c r="I118" s="34"/>
    </row>
    <row r="119" spans="2:9">
      <c r="B119" s="34"/>
      <c r="C119" s="34"/>
      <c r="D119" s="34"/>
      <c r="E119" s="34"/>
      <c r="F119" s="34"/>
      <c r="G119" s="34"/>
      <c r="H119" s="34"/>
      <c r="I119" s="34"/>
    </row>
    <row r="120" spans="2:9">
      <c r="B120" s="34"/>
      <c r="C120" s="34"/>
      <c r="D120" s="34"/>
      <c r="E120" s="34"/>
      <c r="F120" s="34"/>
      <c r="G120" s="34"/>
      <c r="H120" s="34"/>
      <c r="I120" s="34"/>
    </row>
    <row r="122" spans="2:9" ht="15.75" thickBot="1"/>
    <row r="123" spans="2:9">
      <c r="B123" s="78" t="s">
        <v>74</v>
      </c>
      <c r="C123" s="79"/>
      <c r="D123" s="79"/>
      <c r="E123" s="79"/>
      <c r="F123" s="79"/>
      <c r="G123" s="79"/>
      <c r="H123" s="79"/>
      <c r="I123" s="80"/>
    </row>
    <row r="124" spans="2:9">
      <c r="B124" s="81"/>
      <c r="C124" s="82"/>
      <c r="D124" s="82"/>
      <c r="E124" s="82"/>
      <c r="F124" s="82"/>
      <c r="G124" s="82"/>
      <c r="H124" s="82"/>
      <c r="I124" s="83"/>
    </row>
    <row r="125" spans="2:9">
      <c r="B125" s="81"/>
      <c r="C125" s="82"/>
      <c r="D125" s="82"/>
      <c r="E125" s="82"/>
      <c r="F125" s="82"/>
      <c r="G125" s="82"/>
      <c r="H125" s="82"/>
      <c r="I125" s="83"/>
    </row>
    <row r="126" spans="2:9">
      <c r="B126" s="81"/>
      <c r="C126" s="82"/>
      <c r="D126" s="82"/>
      <c r="E126" s="82"/>
      <c r="F126" s="82"/>
      <c r="G126" s="82"/>
      <c r="H126" s="82"/>
      <c r="I126" s="83"/>
    </row>
    <row r="127" spans="2:9">
      <c r="B127" s="81"/>
      <c r="C127" s="82"/>
      <c r="D127" s="82"/>
      <c r="E127" s="82"/>
      <c r="F127" s="82"/>
      <c r="G127" s="82"/>
      <c r="H127" s="82"/>
      <c r="I127" s="83"/>
    </row>
    <row r="128" spans="2:9">
      <c r="B128" s="81"/>
      <c r="C128" s="82"/>
      <c r="D128" s="82"/>
      <c r="E128" s="82"/>
      <c r="F128" s="82"/>
      <c r="G128" s="82"/>
      <c r="H128" s="82"/>
      <c r="I128" s="83"/>
    </row>
    <row r="129" spans="2:9" ht="15.75" thickBot="1">
      <c r="B129" s="84"/>
      <c r="C129" s="85"/>
      <c r="D129" s="85"/>
      <c r="E129" s="85"/>
      <c r="F129" s="85"/>
      <c r="G129" s="85"/>
      <c r="H129" s="85"/>
      <c r="I129" s="86"/>
    </row>
  </sheetData>
  <mergeCells count="2">
    <mergeCell ref="B2:I3"/>
    <mergeCell ref="B123:I129"/>
  </mergeCells>
  <hyperlinks>
    <hyperlink ref="G7" r:id="rId1"/>
    <hyperlink ref="G8" r:id="rId2"/>
    <hyperlink ref="G9" r:id="rId3"/>
    <hyperlink ref="G10" r:id="rId4"/>
    <hyperlink ref="G11" r:id="rId5"/>
    <hyperlink ref="G12" r:id="rId6"/>
    <hyperlink ref="G13" r:id="rId7"/>
    <hyperlink ref="G14" r:id="rId8"/>
    <hyperlink ref="G15" r:id="rId9"/>
    <hyperlink ref="G16" r:id="rId10"/>
    <hyperlink ref="G18" r:id="rId11"/>
    <hyperlink ref="G17" r:id="rId12"/>
    <hyperlink ref="G19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7"/>
  <sheetViews>
    <sheetView tabSelected="1" topLeftCell="E16" workbookViewId="0">
      <selection activeCell="B16" sqref="B16"/>
    </sheetView>
  </sheetViews>
  <sheetFormatPr baseColWidth="10" defaultColWidth="11.5703125" defaultRowHeight="15"/>
  <cols>
    <col min="1" max="1" width="11.5703125" style="1"/>
    <col min="2" max="2" width="13" style="1" customWidth="1"/>
    <col min="3" max="3" width="29.42578125" style="1" customWidth="1"/>
    <col min="4" max="4" width="90.85546875" style="1" customWidth="1"/>
    <col min="5" max="7" width="18.7109375" style="1" customWidth="1"/>
    <col min="8" max="8" width="21.28515625" style="1" customWidth="1"/>
    <col min="9" max="12" width="18.7109375" style="2" customWidth="1"/>
    <col min="13" max="13" width="20.85546875" style="1" customWidth="1"/>
    <col min="14" max="27" width="18.7109375" style="2" customWidth="1"/>
    <col min="28" max="32" width="18.7109375" style="1" customWidth="1"/>
    <col min="33" max="16384" width="11.5703125" style="1"/>
  </cols>
  <sheetData>
    <row r="1" spans="2:32" ht="15.75" thickBot="1"/>
    <row r="2" spans="2:32" ht="36" customHeight="1">
      <c r="B2" s="87" t="s">
        <v>0</v>
      </c>
      <c r="C2" s="88"/>
      <c r="D2" s="88"/>
      <c r="E2" s="88"/>
      <c r="F2" s="88"/>
      <c r="G2" s="89"/>
      <c r="H2" s="90" t="s">
        <v>1</v>
      </c>
      <c r="I2" s="91"/>
      <c r="J2" s="91"/>
      <c r="K2" s="91"/>
      <c r="L2" s="92"/>
      <c r="M2" s="90" t="s">
        <v>2</v>
      </c>
      <c r="N2" s="91"/>
      <c r="O2" s="91"/>
      <c r="P2" s="91"/>
      <c r="Q2" s="92"/>
      <c r="R2" s="90" t="s">
        <v>3</v>
      </c>
      <c r="S2" s="91"/>
      <c r="T2" s="91"/>
      <c r="U2" s="91"/>
      <c r="V2" s="91"/>
      <c r="W2" s="27"/>
      <c r="X2" s="28"/>
      <c r="Y2" s="28"/>
      <c r="Z2" s="28"/>
      <c r="AA2" s="29"/>
    </row>
    <row r="3" spans="2:32" ht="135.6" customHeight="1" thickBot="1">
      <c r="B3" s="3" t="s">
        <v>4</v>
      </c>
      <c r="C3" s="4" t="e">
        <f>+#REF!</f>
        <v>#REF!</v>
      </c>
      <c r="D3" s="5" t="s">
        <v>5</v>
      </c>
      <c r="E3" s="6" t="e">
        <f>+#REF!</f>
        <v>#REF!</v>
      </c>
      <c r="F3" s="6"/>
      <c r="G3" s="7"/>
      <c r="H3" s="93"/>
      <c r="I3" s="94"/>
      <c r="J3" s="94"/>
      <c r="K3" s="94"/>
      <c r="L3" s="95"/>
      <c r="M3" s="93"/>
      <c r="N3" s="94"/>
      <c r="O3" s="94"/>
      <c r="P3" s="94"/>
      <c r="Q3" s="95"/>
      <c r="R3" s="93"/>
      <c r="S3" s="94"/>
      <c r="T3" s="94"/>
      <c r="U3" s="94"/>
      <c r="V3" s="94"/>
      <c r="W3" s="45"/>
      <c r="X3" s="40"/>
      <c r="Y3" s="40"/>
      <c r="Z3" s="40"/>
      <c r="AA3" s="46"/>
    </row>
    <row r="4" spans="2:32" s="19" customFormat="1" ht="48" thickBot="1">
      <c r="B4" s="8" t="s">
        <v>6</v>
      </c>
      <c r="C4" s="9" t="s">
        <v>7</v>
      </c>
      <c r="D4" s="9" t="s">
        <v>8</v>
      </c>
      <c r="E4" s="10" t="s">
        <v>9</v>
      </c>
      <c r="F4" s="10" t="s">
        <v>10</v>
      </c>
      <c r="G4" s="11" t="s">
        <v>11</v>
      </c>
      <c r="H4" s="12" t="s">
        <v>12</v>
      </c>
      <c r="I4" s="13" t="s">
        <v>13</v>
      </c>
      <c r="J4" s="13" t="s">
        <v>14</v>
      </c>
      <c r="K4" s="13" t="s">
        <v>15</v>
      </c>
      <c r="L4" s="14" t="s">
        <v>16</v>
      </c>
      <c r="M4" s="12" t="s">
        <v>12</v>
      </c>
      <c r="N4" s="13" t="s">
        <v>13</v>
      </c>
      <c r="O4" s="13" t="s">
        <v>14</v>
      </c>
      <c r="P4" s="13" t="s">
        <v>15</v>
      </c>
      <c r="Q4" s="14" t="s">
        <v>16</v>
      </c>
      <c r="R4" s="15" t="s">
        <v>12</v>
      </c>
      <c r="S4" s="16" t="s">
        <v>13</v>
      </c>
      <c r="T4" s="13" t="s">
        <v>14</v>
      </c>
      <c r="U4" s="13" t="s">
        <v>15</v>
      </c>
      <c r="V4" s="43" t="s">
        <v>16</v>
      </c>
      <c r="W4" s="47" t="s">
        <v>12</v>
      </c>
      <c r="X4" s="16" t="s">
        <v>13</v>
      </c>
      <c r="Y4" s="41" t="s">
        <v>14</v>
      </c>
      <c r="Z4" s="41" t="s">
        <v>15</v>
      </c>
      <c r="AA4" s="42" t="s">
        <v>16</v>
      </c>
      <c r="AB4" s="44" t="s">
        <v>17</v>
      </c>
      <c r="AC4" s="17" t="s">
        <v>18</v>
      </c>
      <c r="AD4" s="17" t="s">
        <v>19</v>
      </c>
      <c r="AE4" s="17" t="s">
        <v>20</v>
      </c>
      <c r="AF4" s="18" t="s">
        <v>21</v>
      </c>
    </row>
    <row r="5" spans="2:32" s="63" customFormat="1" ht="47.25">
      <c r="B5" s="64">
        <v>1</v>
      </c>
      <c r="C5" s="20" t="s">
        <v>25</v>
      </c>
      <c r="D5" s="65" t="s">
        <v>24</v>
      </c>
      <c r="E5" s="20" t="s">
        <v>22</v>
      </c>
      <c r="F5" s="66">
        <v>3</v>
      </c>
      <c r="G5" s="67" t="s">
        <v>23</v>
      </c>
      <c r="H5" s="68" t="s">
        <v>41</v>
      </c>
      <c r="I5" s="23">
        <f>2500000/1.19</f>
        <v>2100840.3361344538</v>
      </c>
      <c r="J5" s="23">
        <f>I5*19%</f>
        <v>399159.66386554623</v>
      </c>
      <c r="K5" s="21">
        <f>+J5+I5</f>
        <v>2500000</v>
      </c>
      <c r="L5" s="24">
        <f>+K5*$F5</f>
        <v>7500000</v>
      </c>
      <c r="M5" s="22" t="s">
        <v>42</v>
      </c>
      <c r="N5" s="23">
        <f>1600000/1.19</f>
        <v>1344537.8151260505</v>
      </c>
      <c r="O5" s="23">
        <f>+ROUND(N5*0.19,0)</f>
        <v>255462</v>
      </c>
      <c r="P5" s="21">
        <f>+O5+N5</f>
        <v>1599999.8151260505</v>
      </c>
      <c r="Q5" s="24">
        <f>+P5*$F5</f>
        <v>4799999.4453781517</v>
      </c>
      <c r="R5" s="69" t="s">
        <v>43</v>
      </c>
      <c r="S5" s="60">
        <f>2500000/1.19</f>
        <v>2100840.3361344538</v>
      </c>
      <c r="T5" s="23">
        <f>+ROUND(S5*0.19,0)</f>
        <v>399160</v>
      </c>
      <c r="U5" s="21">
        <f>+T5+S5</f>
        <v>2500000.3361344538</v>
      </c>
      <c r="V5" s="61">
        <f>+U5*$F5</f>
        <v>7500001.0084033608</v>
      </c>
      <c r="W5" s="62" t="s">
        <v>48</v>
      </c>
      <c r="X5" s="60">
        <v>378151</v>
      </c>
      <c r="Y5" s="23">
        <f>+ROUND(X5*0.19,0)</f>
        <v>71849</v>
      </c>
      <c r="Z5" s="21">
        <f>+Y5+X5</f>
        <v>450000</v>
      </c>
      <c r="AA5" s="24">
        <f>+Z5*$F5</f>
        <v>1350000</v>
      </c>
      <c r="AB5" s="48">
        <f>+ROUND(AVERAGE(K5,P5,U5,Z5),0)</f>
        <v>1762500</v>
      </c>
      <c r="AC5" s="49">
        <f>+ROUND(_xlfn.STDEV.P(K5,P5,U5,Z5),0)</f>
        <v>842151</v>
      </c>
      <c r="AD5" s="50">
        <f>+AC5/AB5</f>
        <v>0.47781617021276596</v>
      </c>
      <c r="AE5" s="51">
        <f>+AB5+AC5</f>
        <v>2604651</v>
      </c>
      <c r="AF5" s="52">
        <f>+AB5-AC5</f>
        <v>920349</v>
      </c>
    </row>
    <row r="6" spans="2:32" s="63" customFormat="1" ht="111" customHeight="1">
      <c r="B6" s="70">
        <v>2</v>
      </c>
      <c r="C6" s="20" t="s">
        <v>27</v>
      </c>
      <c r="D6" s="65" t="s">
        <v>26</v>
      </c>
      <c r="E6" s="20" t="s">
        <v>22</v>
      </c>
      <c r="F6" s="71">
        <v>3</v>
      </c>
      <c r="G6" s="72" t="s">
        <v>23</v>
      </c>
      <c r="H6" s="68" t="s">
        <v>41</v>
      </c>
      <c r="I6" s="23">
        <f>2500000/1.19</f>
        <v>2100840.3361344538</v>
      </c>
      <c r="J6" s="23">
        <f>I6*19%</f>
        <v>399159.66386554623</v>
      </c>
      <c r="K6" s="21">
        <f>+J6+I6</f>
        <v>2500000</v>
      </c>
      <c r="L6" s="24">
        <f>+K6*$F6</f>
        <v>7500000</v>
      </c>
      <c r="M6" s="22" t="s">
        <v>42</v>
      </c>
      <c r="N6" s="23">
        <f>1600000/1.19</f>
        <v>1344537.8151260505</v>
      </c>
      <c r="O6" s="23">
        <f>+ROUND(N6*0.19,0)</f>
        <v>255462</v>
      </c>
      <c r="P6" s="21">
        <f>+O6+N6</f>
        <v>1599999.8151260505</v>
      </c>
      <c r="Q6" s="24">
        <f>+P6*$F6</f>
        <v>4799999.4453781517</v>
      </c>
      <c r="R6" s="69" t="s">
        <v>43</v>
      </c>
      <c r="S6" s="60">
        <f>2500000/1.19</f>
        <v>2100840.3361344538</v>
      </c>
      <c r="T6" s="23">
        <f>+ROUND(S6*0.19,0)</f>
        <v>399160</v>
      </c>
      <c r="U6" s="21">
        <f>+T6+S6</f>
        <v>2500000.3361344538</v>
      </c>
      <c r="V6" s="61">
        <f>+U6*$F6</f>
        <v>7500001.0084033608</v>
      </c>
      <c r="W6" s="62" t="s">
        <v>48</v>
      </c>
      <c r="X6" s="60">
        <v>294118</v>
      </c>
      <c r="Y6" s="23">
        <f>+ROUND(X6*0.19,0)</f>
        <v>55882</v>
      </c>
      <c r="Z6" s="21">
        <f>+Y6+X6</f>
        <v>350000</v>
      </c>
      <c r="AA6" s="24">
        <f>+Z6*$F6</f>
        <v>1050000</v>
      </c>
      <c r="AB6" s="48">
        <f t="shared" ref="AB6:AB17" si="0">+ROUND(AVERAGE(K6,P6,U6,Z6),0)</f>
        <v>1737500</v>
      </c>
      <c r="AC6" s="49">
        <f t="shared" ref="AC6:AC17" si="1">+ROUND(_xlfn.STDEV.P(K6,P6,U6,Z6),0)</f>
        <v>881317</v>
      </c>
      <c r="AD6" s="50">
        <f t="shared" ref="AD6:AD17" si="2">+AC6/AB6</f>
        <v>0.50723280575539564</v>
      </c>
      <c r="AE6" s="51">
        <f t="shared" ref="AE6:AE17" si="3">+AB6+AC6</f>
        <v>2618817</v>
      </c>
      <c r="AF6" s="52">
        <f t="shared" ref="AF6:AF17" si="4">+AB6-AC6</f>
        <v>856183</v>
      </c>
    </row>
    <row r="7" spans="2:32" s="63" customFormat="1" ht="48" thickBot="1">
      <c r="B7" s="54">
        <v>3</v>
      </c>
      <c r="C7" s="20" t="s">
        <v>37</v>
      </c>
      <c r="D7" s="55" t="s">
        <v>28</v>
      </c>
      <c r="E7" s="20" t="s">
        <v>22</v>
      </c>
      <c r="F7" s="56">
        <v>6</v>
      </c>
      <c r="G7" s="57" t="s">
        <v>23</v>
      </c>
      <c r="H7" s="26" t="s">
        <v>44</v>
      </c>
      <c r="I7" s="23">
        <f>136000/1.19</f>
        <v>114285.71428571429</v>
      </c>
      <c r="J7" s="23">
        <f t="shared" ref="J7:J17" si="5">I7*19%</f>
        <v>21714.285714285714</v>
      </c>
      <c r="K7" s="21">
        <f t="shared" ref="K7:K17" si="6">+J7+I7</f>
        <v>136000</v>
      </c>
      <c r="L7" s="24">
        <f t="shared" ref="L7:L17" si="7">+K7*$F7</f>
        <v>816000</v>
      </c>
      <c r="M7" s="30" t="s">
        <v>45</v>
      </c>
      <c r="N7" s="23">
        <f>136000/1.19</f>
        <v>114285.71428571429</v>
      </c>
      <c r="O7" s="23">
        <f t="shared" ref="O7:O17" si="8">N7*19%</f>
        <v>21714.285714285714</v>
      </c>
      <c r="P7" s="21">
        <f t="shared" ref="P7:P17" si="9">+O7+N7</f>
        <v>136000</v>
      </c>
      <c r="Q7" s="24">
        <f>+P7*$F7</f>
        <v>816000</v>
      </c>
      <c r="R7" s="25" t="s">
        <v>46</v>
      </c>
      <c r="S7" s="60">
        <f>125000/1.19</f>
        <v>105042.01680672269</v>
      </c>
      <c r="T7" s="23">
        <f t="shared" ref="T7" si="10">+ROUND(S7*0.19,0)</f>
        <v>19958</v>
      </c>
      <c r="U7" s="21">
        <f t="shared" ref="U7" si="11">+T7+S7</f>
        <v>125000.01680672269</v>
      </c>
      <c r="V7" s="61">
        <f t="shared" ref="V7" si="12">+U7*$F7</f>
        <v>750000.10084033618</v>
      </c>
      <c r="W7" s="62" t="s">
        <v>48</v>
      </c>
      <c r="X7" s="60">
        <v>117647</v>
      </c>
      <c r="Y7" s="23">
        <f t="shared" ref="Y7:Y17" si="13">+ROUND(X7*0.19,0)</f>
        <v>22353</v>
      </c>
      <c r="Z7" s="21">
        <f t="shared" ref="Z7:Z17" si="14">+Y7+X7</f>
        <v>140000</v>
      </c>
      <c r="AA7" s="24">
        <f t="shared" ref="AA7:AA17" si="15">+Z7*$F7</f>
        <v>840000</v>
      </c>
      <c r="AB7" s="48">
        <f t="shared" si="0"/>
        <v>134250</v>
      </c>
      <c r="AC7" s="49">
        <f t="shared" si="1"/>
        <v>5585</v>
      </c>
      <c r="AD7" s="50">
        <f t="shared" si="2"/>
        <v>4.1601489757914341E-2</v>
      </c>
      <c r="AE7" s="51">
        <f t="shared" si="3"/>
        <v>139835</v>
      </c>
      <c r="AF7" s="52">
        <f t="shared" si="4"/>
        <v>128665</v>
      </c>
    </row>
    <row r="8" spans="2:32" s="63" customFormat="1" ht="15.75">
      <c r="B8" s="64">
        <v>4</v>
      </c>
      <c r="C8" s="20" t="s">
        <v>36</v>
      </c>
      <c r="D8" s="20" t="s">
        <v>29</v>
      </c>
      <c r="E8" s="20" t="s">
        <v>22</v>
      </c>
      <c r="F8" s="56">
        <v>2</v>
      </c>
      <c r="G8" s="57" t="s">
        <v>23</v>
      </c>
      <c r="H8" s="26" t="s">
        <v>47</v>
      </c>
      <c r="I8" s="23">
        <v>230000</v>
      </c>
      <c r="J8" s="23">
        <f t="shared" si="5"/>
        <v>43700</v>
      </c>
      <c r="K8" s="21">
        <f t="shared" si="6"/>
        <v>273700</v>
      </c>
      <c r="L8" s="24">
        <f t="shared" si="7"/>
        <v>547400</v>
      </c>
      <c r="M8" s="25" t="s">
        <v>49</v>
      </c>
      <c r="N8" s="23">
        <v>210000</v>
      </c>
      <c r="O8" s="23">
        <f t="shared" si="8"/>
        <v>39900</v>
      </c>
      <c r="P8" s="21">
        <f t="shared" si="9"/>
        <v>249900</v>
      </c>
      <c r="Q8" s="24">
        <f t="shared" ref="Q8:Q17" si="16">+P8*$F8</f>
        <v>499800</v>
      </c>
      <c r="R8" s="25"/>
      <c r="S8" s="60">
        <v>0</v>
      </c>
      <c r="T8" s="23">
        <f t="shared" ref="T8:T17" si="17">+ROUND(S8*0.19,0)</f>
        <v>0</v>
      </c>
      <c r="U8" s="21">
        <f t="shared" ref="U8:U17" si="18">+T8+S8</f>
        <v>0</v>
      </c>
      <c r="V8" s="61">
        <f t="shared" ref="V8:V17" si="19">+U8*$F8</f>
        <v>0</v>
      </c>
      <c r="W8" s="62" t="s">
        <v>48</v>
      </c>
      <c r="X8" s="60">
        <v>151261</v>
      </c>
      <c r="Y8" s="23">
        <f t="shared" si="13"/>
        <v>28740</v>
      </c>
      <c r="Z8" s="21">
        <f t="shared" si="14"/>
        <v>180001</v>
      </c>
      <c r="AA8" s="24">
        <f t="shared" si="15"/>
        <v>360002</v>
      </c>
      <c r="AB8" s="48">
        <f t="shared" si="0"/>
        <v>175900</v>
      </c>
      <c r="AC8" s="49">
        <f t="shared" si="1"/>
        <v>107236</v>
      </c>
      <c r="AD8" s="50">
        <f t="shared" si="2"/>
        <v>0.60964184195565663</v>
      </c>
      <c r="AE8" s="51">
        <f t="shared" si="3"/>
        <v>283136</v>
      </c>
      <c r="AF8" s="52">
        <f t="shared" si="4"/>
        <v>68664</v>
      </c>
    </row>
    <row r="9" spans="2:32" s="63" customFormat="1" ht="78.75">
      <c r="B9" s="70">
        <v>5</v>
      </c>
      <c r="C9" s="20" t="s">
        <v>38</v>
      </c>
      <c r="D9" s="55" t="s">
        <v>30</v>
      </c>
      <c r="E9" s="20" t="s">
        <v>22</v>
      </c>
      <c r="F9" s="56">
        <v>3</v>
      </c>
      <c r="G9" s="57" t="s">
        <v>23</v>
      </c>
      <c r="H9" s="26" t="s">
        <v>50</v>
      </c>
      <c r="I9" s="23">
        <v>1900000</v>
      </c>
      <c r="J9" s="23">
        <f t="shared" si="5"/>
        <v>361000</v>
      </c>
      <c r="K9" s="21">
        <f t="shared" si="6"/>
        <v>2261000</v>
      </c>
      <c r="L9" s="24">
        <f t="shared" si="7"/>
        <v>6783000</v>
      </c>
      <c r="M9" s="26"/>
      <c r="N9" s="23">
        <v>0</v>
      </c>
      <c r="O9" s="23">
        <f t="shared" si="8"/>
        <v>0</v>
      </c>
      <c r="P9" s="21">
        <f t="shared" si="9"/>
        <v>0</v>
      </c>
      <c r="Q9" s="24">
        <f>+P9*$F9</f>
        <v>0</v>
      </c>
      <c r="R9" s="26" t="s">
        <v>51</v>
      </c>
      <c r="S9" s="60">
        <v>1580000</v>
      </c>
      <c r="T9" s="23">
        <f t="shared" si="17"/>
        <v>300200</v>
      </c>
      <c r="U9" s="21">
        <f t="shared" si="18"/>
        <v>1880200</v>
      </c>
      <c r="V9" s="61">
        <f t="shared" si="19"/>
        <v>5640600</v>
      </c>
      <c r="W9" s="62" t="s">
        <v>48</v>
      </c>
      <c r="X9" s="60">
        <v>1379773</v>
      </c>
      <c r="Y9" s="23">
        <f t="shared" si="13"/>
        <v>262157</v>
      </c>
      <c r="Z9" s="21">
        <f t="shared" si="14"/>
        <v>1641930</v>
      </c>
      <c r="AA9" s="24">
        <f t="shared" si="15"/>
        <v>4925790</v>
      </c>
      <c r="AB9" s="48">
        <f t="shared" si="0"/>
        <v>1445783</v>
      </c>
      <c r="AC9" s="49">
        <f t="shared" si="1"/>
        <v>863432</v>
      </c>
      <c r="AD9" s="50">
        <f t="shared" si="2"/>
        <v>0.59720718807732553</v>
      </c>
      <c r="AE9" s="51">
        <f t="shared" si="3"/>
        <v>2309215</v>
      </c>
      <c r="AF9" s="52">
        <f t="shared" si="4"/>
        <v>582351</v>
      </c>
    </row>
    <row r="10" spans="2:32" s="63" customFormat="1" ht="32.25" thickBot="1">
      <c r="B10" s="54">
        <v>6</v>
      </c>
      <c r="C10" s="20" t="s">
        <v>39</v>
      </c>
      <c r="D10" s="55" t="s">
        <v>135</v>
      </c>
      <c r="E10" s="20" t="s">
        <v>22</v>
      </c>
      <c r="F10" s="56">
        <v>3</v>
      </c>
      <c r="G10" s="57" t="s">
        <v>23</v>
      </c>
      <c r="H10" s="58" t="s">
        <v>136</v>
      </c>
      <c r="I10" s="23">
        <v>700000</v>
      </c>
      <c r="J10" s="23">
        <f t="shared" si="5"/>
        <v>133000</v>
      </c>
      <c r="K10" s="21">
        <f t="shared" si="6"/>
        <v>833000</v>
      </c>
      <c r="L10" s="24">
        <f t="shared" si="7"/>
        <v>2499000</v>
      </c>
      <c r="M10" s="59"/>
      <c r="N10" s="23">
        <v>0</v>
      </c>
      <c r="O10" s="23">
        <f t="shared" si="8"/>
        <v>0</v>
      </c>
      <c r="P10" s="21">
        <f t="shared" si="9"/>
        <v>0</v>
      </c>
      <c r="Q10" s="24">
        <f t="shared" si="16"/>
        <v>0</v>
      </c>
      <c r="R10" s="26"/>
      <c r="S10" s="60">
        <v>0</v>
      </c>
      <c r="T10" s="23">
        <f t="shared" si="17"/>
        <v>0</v>
      </c>
      <c r="U10" s="21">
        <f t="shared" si="18"/>
        <v>0</v>
      </c>
      <c r="V10" s="61">
        <f t="shared" si="19"/>
        <v>0</v>
      </c>
      <c r="W10" s="62" t="s">
        <v>48</v>
      </c>
      <c r="X10" s="60">
        <v>1050420</v>
      </c>
      <c r="Y10" s="23">
        <f t="shared" si="13"/>
        <v>199580</v>
      </c>
      <c r="Z10" s="21">
        <f t="shared" si="14"/>
        <v>1250000</v>
      </c>
      <c r="AA10" s="24">
        <f t="shared" si="15"/>
        <v>3750000</v>
      </c>
      <c r="AB10" s="48">
        <f t="shared" si="0"/>
        <v>520750</v>
      </c>
      <c r="AC10" s="49">
        <f>+ROUND(_xlfn.STDEV.P(K10,P10,U10,Z10),0)</f>
        <v>541218</v>
      </c>
      <c r="AD10" s="50">
        <f>+AC10/AB10</f>
        <v>1.0393048487758041</v>
      </c>
      <c r="AE10" s="51">
        <f t="shared" si="3"/>
        <v>1061968</v>
      </c>
      <c r="AF10" s="52">
        <f t="shared" si="4"/>
        <v>-20468</v>
      </c>
    </row>
    <row r="11" spans="2:32" s="63" customFormat="1" ht="63">
      <c r="B11" s="64">
        <v>7</v>
      </c>
      <c r="C11" s="20" t="s">
        <v>31</v>
      </c>
      <c r="D11" s="55" t="s">
        <v>52</v>
      </c>
      <c r="E11" s="20" t="s">
        <v>22</v>
      </c>
      <c r="F11" s="56">
        <v>10</v>
      </c>
      <c r="G11" s="57" t="s">
        <v>23</v>
      </c>
      <c r="H11" s="26" t="s">
        <v>63</v>
      </c>
      <c r="I11" s="23">
        <v>100000</v>
      </c>
      <c r="J11" s="23">
        <f t="shared" si="5"/>
        <v>19000</v>
      </c>
      <c r="K11" s="21">
        <f t="shared" si="6"/>
        <v>119000</v>
      </c>
      <c r="L11" s="24">
        <f>+K11*$F11</f>
        <v>1190000</v>
      </c>
      <c r="M11" s="26" t="s">
        <v>61</v>
      </c>
      <c r="N11" s="23">
        <v>118403</v>
      </c>
      <c r="O11" s="23">
        <f t="shared" si="8"/>
        <v>22496.57</v>
      </c>
      <c r="P11" s="21">
        <f t="shared" si="9"/>
        <v>140899.57</v>
      </c>
      <c r="Q11" s="24">
        <f t="shared" si="16"/>
        <v>1408995.7000000002</v>
      </c>
      <c r="R11" s="25" t="s">
        <v>62</v>
      </c>
      <c r="S11" s="60">
        <f>140900/1.19</f>
        <v>118403.36134453781</v>
      </c>
      <c r="T11" s="23">
        <f t="shared" si="17"/>
        <v>22497</v>
      </c>
      <c r="U11" s="21">
        <f t="shared" si="18"/>
        <v>140900.36134453781</v>
      </c>
      <c r="V11" s="61">
        <f t="shared" si="19"/>
        <v>1409003.6134453781</v>
      </c>
      <c r="W11" s="62" t="s">
        <v>48</v>
      </c>
      <c r="X11" s="60">
        <v>140900</v>
      </c>
      <c r="Y11" s="60">
        <f t="shared" si="13"/>
        <v>26771</v>
      </c>
      <c r="Z11" s="60">
        <f t="shared" si="14"/>
        <v>167671</v>
      </c>
      <c r="AA11" s="73">
        <f t="shared" si="15"/>
        <v>1676710</v>
      </c>
      <c r="AB11" s="48">
        <f t="shared" si="0"/>
        <v>142118</v>
      </c>
      <c r="AC11" s="49">
        <f t="shared" si="1"/>
        <v>17251</v>
      </c>
      <c r="AD11" s="50">
        <f t="shared" si="2"/>
        <v>0.12138504622918983</v>
      </c>
      <c r="AE11" s="51">
        <f t="shared" si="3"/>
        <v>159369</v>
      </c>
      <c r="AF11" s="52">
        <f t="shared" si="4"/>
        <v>124867</v>
      </c>
    </row>
    <row r="12" spans="2:32" s="63" customFormat="1" ht="63">
      <c r="B12" s="70">
        <v>8</v>
      </c>
      <c r="C12" s="20" t="s">
        <v>53</v>
      </c>
      <c r="D12" s="55" t="s">
        <v>54</v>
      </c>
      <c r="E12" s="20" t="s">
        <v>22</v>
      </c>
      <c r="F12" s="56">
        <v>10</v>
      </c>
      <c r="G12" s="57" t="s">
        <v>23</v>
      </c>
      <c r="H12" s="26" t="s">
        <v>60</v>
      </c>
      <c r="I12" s="23">
        <v>51932</v>
      </c>
      <c r="J12" s="23">
        <f t="shared" si="5"/>
        <v>9867.08</v>
      </c>
      <c r="K12" s="21">
        <f t="shared" si="6"/>
        <v>61799.08</v>
      </c>
      <c r="L12" s="24">
        <f t="shared" si="7"/>
        <v>617990.80000000005</v>
      </c>
      <c r="M12" s="26" t="s">
        <v>61</v>
      </c>
      <c r="N12" s="23">
        <v>86639</v>
      </c>
      <c r="O12" s="23">
        <f t="shared" si="8"/>
        <v>16461.41</v>
      </c>
      <c r="P12" s="21">
        <f t="shared" si="9"/>
        <v>103100.41</v>
      </c>
      <c r="Q12" s="24">
        <f t="shared" si="16"/>
        <v>1031004.1000000001</v>
      </c>
      <c r="R12" s="25" t="s">
        <v>62</v>
      </c>
      <c r="S12" s="60">
        <f>103100/1.19</f>
        <v>86638.655462184877</v>
      </c>
      <c r="T12" s="23">
        <f t="shared" si="17"/>
        <v>16461</v>
      </c>
      <c r="U12" s="21">
        <f t="shared" si="18"/>
        <v>103099.65546218488</v>
      </c>
      <c r="V12" s="61">
        <f t="shared" si="19"/>
        <v>1030996.5546218487</v>
      </c>
      <c r="W12" s="62" t="s">
        <v>48</v>
      </c>
      <c r="X12" s="60">
        <v>67059</v>
      </c>
      <c r="Y12" s="60">
        <f t="shared" si="13"/>
        <v>12741</v>
      </c>
      <c r="Z12" s="60">
        <f t="shared" si="14"/>
        <v>79800</v>
      </c>
      <c r="AA12" s="73">
        <f t="shared" si="15"/>
        <v>798000</v>
      </c>
      <c r="AB12" s="48">
        <f t="shared" si="0"/>
        <v>86950</v>
      </c>
      <c r="AC12" s="49">
        <f t="shared" si="1"/>
        <v>17359</v>
      </c>
      <c r="AD12" s="50">
        <f t="shared" si="2"/>
        <v>0.19964347326049453</v>
      </c>
      <c r="AE12" s="51">
        <f t="shared" si="3"/>
        <v>104309</v>
      </c>
      <c r="AF12" s="52">
        <f t="shared" si="4"/>
        <v>69591</v>
      </c>
    </row>
    <row r="13" spans="2:32" s="63" customFormat="1" ht="63.75" thickBot="1">
      <c r="B13" s="54">
        <v>9</v>
      </c>
      <c r="C13" s="20" t="s">
        <v>40</v>
      </c>
      <c r="D13" s="55" t="s">
        <v>32</v>
      </c>
      <c r="E13" s="20" t="s">
        <v>22</v>
      </c>
      <c r="F13" s="56">
        <v>15</v>
      </c>
      <c r="G13" s="57" t="s">
        <v>23</v>
      </c>
      <c r="H13" s="26" t="s">
        <v>60</v>
      </c>
      <c r="I13" s="23">
        <v>58740</v>
      </c>
      <c r="J13" s="23">
        <f t="shared" si="5"/>
        <v>11160.6</v>
      </c>
      <c r="K13" s="21">
        <f t="shared" si="6"/>
        <v>69900.600000000006</v>
      </c>
      <c r="L13" s="24">
        <f t="shared" si="7"/>
        <v>1048509.0000000001</v>
      </c>
      <c r="M13" s="26" t="s">
        <v>61</v>
      </c>
      <c r="N13" s="23">
        <v>396891</v>
      </c>
      <c r="O13" s="23">
        <f t="shared" si="8"/>
        <v>75409.290000000008</v>
      </c>
      <c r="P13" s="21">
        <f t="shared" si="9"/>
        <v>472300.29000000004</v>
      </c>
      <c r="Q13" s="24">
        <f t="shared" si="16"/>
        <v>7084504.3500000006</v>
      </c>
      <c r="R13" s="25" t="s">
        <v>62</v>
      </c>
      <c r="S13" s="60">
        <f>472300/1.19</f>
        <v>396890.75630252104</v>
      </c>
      <c r="T13" s="23">
        <f t="shared" si="17"/>
        <v>75409</v>
      </c>
      <c r="U13" s="21">
        <f t="shared" si="18"/>
        <v>472299.75630252104</v>
      </c>
      <c r="V13" s="61">
        <f t="shared" si="19"/>
        <v>7084496.344537816</v>
      </c>
      <c r="W13" s="62" t="s">
        <v>48</v>
      </c>
      <c r="X13" s="60">
        <v>553277</v>
      </c>
      <c r="Y13" s="60">
        <f t="shared" si="13"/>
        <v>105123</v>
      </c>
      <c r="Z13" s="60">
        <f t="shared" si="14"/>
        <v>658400</v>
      </c>
      <c r="AA13" s="73">
        <f t="shared" si="15"/>
        <v>9876000</v>
      </c>
      <c r="AB13" s="48">
        <f t="shared" si="0"/>
        <v>418225</v>
      </c>
      <c r="AC13" s="49">
        <f t="shared" si="1"/>
        <v>214978</v>
      </c>
      <c r="AD13" s="50">
        <f t="shared" si="2"/>
        <v>0.51402474744455739</v>
      </c>
      <c r="AE13" s="51">
        <f t="shared" si="3"/>
        <v>633203</v>
      </c>
      <c r="AF13" s="52">
        <f t="shared" si="4"/>
        <v>203247</v>
      </c>
    </row>
    <row r="14" spans="2:32" s="63" customFormat="1" ht="63">
      <c r="B14" s="64">
        <v>10</v>
      </c>
      <c r="C14" s="20" t="s">
        <v>33</v>
      </c>
      <c r="D14" s="55" t="s">
        <v>55</v>
      </c>
      <c r="E14" s="20" t="s">
        <v>22</v>
      </c>
      <c r="F14" s="56">
        <v>10</v>
      </c>
      <c r="G14" s="57" t="s">
        <v>23</v>
      </c>
      <c r="H14" s="31" t="s">
        <v>63</v>
      </c>
      <c r="I14" s="23">
        <f>15000/1.19</f>
        <v>12605.042016806723</v>
      </c>
      <c r="J14" s="23">
        <f t="shared" si="5"/>
        <v>2394.9579831932774</v>
      </c>
      <c r="K14" s="21">
        <f t="shared" si="6"/>
        <v>15000</v>
      </c>
      <c r="L14" s="24">
        <f t="shared" si="7"/>
        <v>150000</v>
      </c>
      <c r="M14" s="31" t="s">
        <v>61</v>
      </c>
      <c r="N14" s="23">
        <v>42437</v>
      </c>
      <c r="O14" s="23">
        <f t="shared" si="8"/>
        <v>8063.03</v>
      </c>
      <c r="P14" s="21">
        <f t="shared" si="9"/>
        <v>50500.03</v>
      </c>
      <c r="Q14" s="24">
        <f t="shared" si="16"/>
        <v>505000.3</v>
      </c>
      <c r="R14" s="31" t="s">
        <v>62</v>
      </c>
      <c r="S14" s="60">
        <f>50500/1.19</f>
        <v>42436.97478991597</v>
      </c>
      <c r="T14" s="23">
        <f t="shared" si="17"/>
        <v>8063</v>
      </c>
      <c r="U14" s="21">
        <f t="shared" si="18"/>
        <v>50499.97478991597</v>
      </c>
      <c r="V14" s="61">
        <f t="shared" si="19"/>
        <v>504999.74789915967</v>
      </c>
      <c r="W14" s="62" t="s">
        <v>48</v>
      </c>
      <c r="X14" s="60">
        <v>42437</v>
      </c>
      <c r="Y14" s="60">
        <f t="shared" si="13"/>
        <v>8063</v>
      </c>
      <c r="Z14" s="60">
        <f t="shared" si="14"/>
        <v>50500</v>
      </c>
      <c r="AA14" s="73">
        <f t="shared" si="15"/>
        <v>505000</v>
      </c>
      <c r="AB14" s="48">
        <f t="shared" si="0"/>
        <v>41625</v>
      </c>
      <c r="AC14" s="49">
        <f t="shared" si="1"/>
        <v>15372</v>
      </c>
      <c r="AD14" s="50">
        <f t="shared" si="2"/>
        <v>0.36929729729729732</v>
      </c>
      <c r="AE14" s="51">
        <f t="shared" si="3"/>
        <v>56997</v>
      </c>
      <c r="AF14" s="52">
        <f t="shared" si="4"/>
        <v>26253</v>
      </c>
    </row>
    <row r="15" spans="2:32" s="63" customFormat="1" ht="63">
      <c r="B15" s="70">
        <v>11</v>
      </c>
      <c r="C15" s="20" t="s">
        <v>34</v>
      </c>
      <c r="D15" s="55" t="s">
        <v>56</v>
      </c>
      <c r="E15" s="20" t="s">
        <v>22</v>
      </c>
      <c r="F15" s="56">
        <v>15</v>
      </c>
      <c r="G15" s="57" t="s">
        <v>23</v>
      </c>
      <c r="H15" s="26" t="s">
        <v>63</v>
      </c>
      <c r="I15" s="23">
        <v>145000</v>
      </c>
      <c r="J15" s="23">
        <f t="shared" si="5"/>
        <v>27550</v>
      </c>
      <c r="K15" s="21">
        <f t="shared" si="6"/>
        <v>172550</v>
      </c>
      <c r="L15" s="24">
        <f t="shared" si="7"/>
        <v>2588250</v>
      </c>
      <c r="M15" s="32" t="s">
        <v>61</v>
      </c>
      <c r="N15" s="23">
        <v>122300</v>
      </c>
      <c r="O15" s="23">
        <f t="shared" si="8"/>
        <v>23237</v>
      </c>
      <c r="P15" s="21">
        <f t="shared" si="9"/>
        <v>145537</v>
      </c>
      <c r="Q15" s="24">
        <f t="shared" si="16"/>
        <v>2183055</v>
      </c>
      <c r="R15" s="25" t="s">
        <v>62</v>
      </c>
      <c r="S15" s="60">
        <f>122300/1.19</f>
        <v>102773.10924369749</v>
      </c>
      <c r="T15" s="23">
        <f t="shared" si="17"/>
        <v>19527</v>
      </c>
      <c r="U15" s="21">
        <f t="shared" si="18"/>
        <v>122300.10924369749</v>
      </c>
      <c r="V15" s="61">
        <f t="shared" si="19"/>
        <v>1834501.6386554623</v>
      </c>
      <c r="W15" s="62" t="s">
        <v>48</v>
      </c>
      <c r="X15" s="60">
        <v>102773</v>
      </c>
      <c r="Y15" s="60">
        <f t="shared" si="13"/>
        <v>19527</v>
      </c>
      <c r="Z15" s="60">
        <f t="shared" si="14"/>
        <v>122300</v>
      </c>
      <c r="AA15" s="73">
        <f t="shared" si="15"/>
        <v>1834500</v>
      </c>
      <c r="AB15" s="48">
        <f t="shared" si="0"/>
        <v>140672</v>
      </c>
      <c r="AC15" s="49">
        <f t="shared" si="1"/>
        <v>20706</v>
      </c>
      <c r="AD15" s="50">
        <f t="shared" si="2"/>
        <v>0.14719347133757962</v>
      </c>
      <c r="AE15" s="51">
        <f t="shared" si="3"/>
        <v>161378</v>
      </c>
      <c r="AF15" s="52">
        <f t="shared" si="4"/>
        <v>119966</v>
      </c>
    </row>
    <row r="16" spans="2:32" s="63" customFormat="1" ht="63.75" thickBot="1">
      <c r="B16" s="54">
        <v>12</v>
      </c>
      <c r="C16" s="20" t="s">
        <v>35</v>
      </c>
      <c r="D16" s="55" t="s">
        <v>57</v>
      </c>
      <c r="E16" s="20" t="s">
        <v>22</v>
      </c>
      <c r="F16" s="56">
        <v>10</v>
      </c>
      <c r="G16" s="57" t="s">
        <v>23</v>
      </c>
      <c r="H16" s="26" t="s">
        <v>63</v>
      </c>
      <c r="I16" s="23">
        <v>185000</v>
      </c>
      <c r="J16" s="23">
        <f t="shared" si="5"/>
        <v>35150</v>
      </c>
      <c r="K16" s="21">
        <f t="shared" si="6"/>
        <v>220150</v>
      </c>
      <c r="L16" s="24">
        <f t="shared" si="7"/>
        <v>2201500</v>
      </c>
      <c r="M16" s="31" t="s">
        <v>61</v>
      </c>
      <c r="N16" s="23">
        <v>123361</v>
      </c>
      <c r="O16" s="23">
        <f t="shared" si="8"/>
        <v>23438.59</v>
      </c>
      <c r="P16" s="21">
        <f t="shared" si="9"/>
        <v>146799.59</v>
      </c>
      <c r="Q16" s="24">
        <f t="shared" si="16"/>
        <v>1467995.9</v>
      </c>
      <c r="R16" s="25" t="s">
        <v>62</v>
      </c>
      <c r="S16" s="60">
        <f>146800/1.19</f>
        <v>123361.34453781514</v>
      </c>
      <c r="T16" s="23">
        <f t="shared" si="17"/>
        <v>23439</v>
      </c>
      <c r="U16" s="21">
        <f t="shared" si="18"/>
        <v>146800.34453781514</v>
      </c>
      <c r="V16" s="61">
        <f t="shared" si="19"/>
        <v>1468003.4453781513</v>
      </c>
      <c r="W16" s="62" t="s">
        <v>48</v>
      </c>
      <c r="X16" s="60">
        <v>123361</v>
      </c>
      <c r="Y16" s="60">
        <f t="shared" si="13"/>
        <v>23439</v>
      </c>
      <c r="Z16" s="60">
        <f t="shared" si="14"/>
        <v>146800</v>
      </c>
      <c r="AA16" s="73">
        <f t="shared" si="15"/>
        <v>1468000</v>
      </c>
      <c r="AB16" s="48">
        <f t="shared" si="0"/>
        <v>165137</v>
      </c>
      <c r="AC16" s="49">
        <f t="shared" si="1"/>
        <v>31761</v>
      </c>
      <c r="AD16" s="50">
        <f t="shared" si="2"/>
        <v>0.19233121589952584</v>
      </c>
      <c r="AE16" s="51">
        <f t="shared" si="3"/>
        <v>196898</v>
      </c>
      <c r="AF16" s="52">
        <f t="shared" si="4"/>
        <v>133376</v>
      </c>
    </row>
    <row r="17" spans="2:32" s="63" customFormat="1" ht="63.75" thickBot="1">
      <c r="B17" s="64">
        <v>13</v>
      </c>
      <c r="C17" s="20" t="s">
        <v>58</v>
      </c>
      <c r="D17" s="55" t="s">
        <v>59</v>
      </c>
      <c r="E17" s="20" t="s">
        <v>22</v>
      </c>
      <c r="F17" s="56">
        <v>10</v>
      </c>
      <c r="G17" s="57" t="s">
        <v>23</v>
      </c>
      <c r="H17" s="26" t="s">
        <v>63</v>
      </c>
      <c r="I17" s="23">
        <v>201500</v>
      </c>
      <c r="J17" s="23">
        <f t="shared" si="5"/>
        <v>38285</v>
      </c>
      <c r="K17" s="21">
        <f t="shared" si="6"/>
        <v>239785</v>
      </c>
      <c r="L17" s="24">
        <f t="shared" si="7"/>
        <v>2397850</v>
      </c>
      <c r="M17" s="31" t="s">
        <v>61</v>
      </c>
      <c r="N17" s="23">
        <v>131597</v>
      </c>
      <c r="O17" s="23">
        <f t="shared" si="8"/>
        <v>25003.43</v>
      </c>
      <c r="P17" s="21">
        <f t="shared" si="9"/>
        <v>156600.43</v>
      </c>
      <c r="Q17" s="24">
        <f t="shared" si="16"/>
        <v>1566004.2999999998</v>
      </c>
      <c r="R17" s="25" t="s">
        <v>62</v>
      </c>
      <c r="S17" s="60">
        <f>156600/1.19</f>
        <v>131596.63865546219</v>
      </c>
      <c r="T17" s="23">
        <f t="shared" si="17"/>
        <v>25003</v>
      </c>
      <c r="U17" s="21">
        <f t="shared" si="18"/>
        <v>156599.63865546219</v>
      </c>
      <c r="V17" s="61">
        <f t="shared" si="19"/>
        <v>1565996.3865546219</v>
      </c>
      <c r="W17" s="74" t="s">
        <v>48</v>
      </c>
      <c r="X17" s="75">
        <v>131597</v>
      </c>
      <c r="Y17" s="75">
        <f t="shared" si="13"/>
        <v>25003</v>
      </c>
      <c r="Z17" s="75">
        <f t="shared" si="14"/>
        <v>156600</v>
      </c>
      <c r="AA17" s="76">
        <f t="shared" si="15"/>
        <v>1566000</v>
      </c>
      <c r="AB17" s="48">
        <f t="shared" si="0"/>
        <v>177396</v>
      </c>
      <c r="AC17" s="49">
        <f t="shared" si="1"/>
        <v>36020</v>
      </c>
      <c r="AD17" s="50">
        <f t="shared" si="2"/>
        <v>0.20304854675415454</v>
      </c>
      <c r="AE17" s="51">
        <f t="shared" si="3"/>
        <v>213416</v>
      </c>
      <c r="AF17" s="52">
        <f t="shared" si="4"/>
        <v>141376</v>
      </c>
    </row>
  </sheetData>
  <mergeCells count="4">
    <mergeCell ref="B2:G2"/>
    <mergeCell ref="H2:L3"/>
    <mergeCell ref="M2:Q3"/>
    <mergeCell ref="R2:V3"/>
  </mergeCells>
  <dataValidations count="1">
    <dataValidation type="list" allowBlank="1" showInputMessage="1" showErrorMessage="1" sqref="E5:E17">
      <formula1>"DIA,MES,UNIDAD,GLOBAL,PAQUETE"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COTIZADORES</vt:lpstr>
      <vt:lpstr>ESTUDIO DE MERCADO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2026-03-11T23:03:02Z</dcterms:created>
  <dcterms:modified xsi:type="dcterms:W3CDTF">2026-03-13T23:48:46Z</dcterms:modified>
</cp:coreProperties>
</file>